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activeTab="5"/>
  </bookViews>
  <sheets>
    <sheet name="Козловская 5" sheetId="1" r:id="rId1"/>
    <sheet name="Козловская 5(2019)" sheetId="2" r:id="rId2"/>
    <sheet name="Козловская 5(2020)" sheetId="3" r:id="rId3"/>
    <sheet name="Козловская 5(2021)" sheetId="4" r:id="rId4"/>
    <sheet name="Козловская 5(2022)" sheetId="5" r:id="rId5"/>
    <sheet name="Козловская 5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'Козловская 5'!#REF!,'Козловская 5'!#REF!</definedName>
    <definedName name="Z_6E36EA37_049E_4FAE_B719_2847CD16F858_.wvu.Rows" localSheetId="0" hidden="1">'Козловская 5'!$42:$45</definedName>
    <definedName name="Z_73C0D023_21BD_4441_8EFA_957546C15799_.wvu.Cols" localSheetId="0" hidden="1">'Козловская 5'!#REF!,'Козловская 5'!#REF!</definedName>
    <definedName name="Z_73C0D023_21BD_4441_8EFA_957546C15799_.wvu.Rows" localSheetId="0" hidden="1">'Козловская 5'!$42:$45</definedName>
    <definedName name="_xlnm.Print_Area" localSheetId="0">'Козловская 5'!$A$1:$G$60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6" i="6"/>
  <c r="F44" i="6"/>
  <c r="F43" i="6"/>
  <c r="F42" i="6"/>
  <c r="F41" i="6"/>
  <c r="F40" i="6"/>
  <c r="F37" i="6"/>
  <c r="F36" i="6"/>
  <c r="F35" i="6"/>
  <c r="F31" i="6" s="1"/>
  <c r="F34" i="6"/>
  <c r="F33" i="6"/>
  <c r="F30" i="6"/>
  <c r="A2" i="6"/>
  <c r="F63" i="6"/>
  <c r="F62" i="6"/>
  <c r="F57" i="6"/>
  <c r="F45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E10" i="5"/>
  <c r="F38" i="5"/>
  <c r="F21" i="5"/>
  <c r="G21" i="5"/>
  <c r="E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5" i="5"/>
  <c r="E4" i="5"/>
  <c r="E3" i="5" s="1"/>
  <c r="F31" i="5" l="1"/>
  <c r="F56" i="5"/>
  <c r="F61" i="5" s="1"/>
  <c r="F64" i="5" s="1"/>
  <c r="F68" i="5" s="1"/>
  <c r="F49" i="4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26" i="4" l="1"/>
  <c r="F33" i="4"/>
  <c r="F40" i="4"/>
  <c r="F51" i="4"/>
  <c r="F56" i="4" s="1"/>
  <c r="F49" i="3" l="1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/>
  <c r="F56" i="3" s="1"/>
  <c r="E9" i="2"/>
  <c r="F9" i="2"/>
  <c r="G9" i="2"/>
  <c r="F58" i="2"/>
  <c r="F57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G8" i="2"/>
  <c r="G6" i="2"/>
  <c r="A2" i="2"/>
  <c r="F52" i="2"/>
  <c r="F40" i="2"/>
  <c r="G21" i="2"/>
  <c r="F21" i="2"/>
  <c r="E21" i="2"/>
  <c r="G16" i="2"/>
  <c r="F16" i="2"/>
  <c r="E16" i="2"/>
  <c r="F33" i="2" l="1"/>
  <c r="F51" i="2"/>
  <c r="F56" i="2" s="1"/>
  <c r="F48" i="1" l="1"/>
  <c r="F47" i="1"/>
  <c r="F46" i="1"/>
  <c r="F41" i="1"/>
  <c r="F40" i="1"/>
  <c r="F39" i="1" s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 l="1"/>
  <c r="F32" i="1"/>
  <c r="F20" i="1"/>
  <c r="G20" i="1"/>
  <c r="E20" i="1"/>
  <c r="F15" i="1"/>
  <c r="G15" i="1"/>
  <c r="E15" i="1"/>
  <c r="F9" i="1"/>
  <c r="G9" i="1"/>
  <c r="E9" i="1"/>
  <c r="F50" i="1" l="1"/>
  <c r="F55" i="1" s="1"/>
  <c r="E3" i="1"/>
  <c r="F58" i="1" l="1"/>
  <c r="F25" i="2" s="1"/>
  <c r="F59" i="2" s="1"/>
  <c r="F25" i="3" s="1"/>
  <c r="F59" i="3" s="1"/>
  <c r="F25" i="4" s="1"/>
  <c r="F59" i="4" s="1"/>
  <c r="F61" i="4" s="1"/>
</calcChain>
</file>

<file path=xl/sharedStrings.xml><?xml version="1.0" encoding="utf-8"?>
<sst xmlns="http://schemas.openxmlformats.org/spreadsheetml/2006/main" count="375" uniqueCount="98">
  <si>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</si>
  <si>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</si>
  <si>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</si>
  <si>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</si>
  <si>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</si>
  <si>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</si>
  <si>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</si>
  <si>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</si>
  <si>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</si>
  <si>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</si>
  <si>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</si>
  <si>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</si>
  <si>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</si>
  <si>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</si>
  <si>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</si>
  <si>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</si>
  <si>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</si>
  <si>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</si>
  <si>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</si>
  <si>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</si>
  <si>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</si>
  <si>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</si>
  <si>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</si>
  <si>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</si>
  <si>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</si>
  <si>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</si>
  <si>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</si>
  <si>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</si>
  <si>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</si>
  <si>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</si>
  <si>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</si>
  <si>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</si>
  <si>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</si>
  <si>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</si>
  <si>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</si>
  <si>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</si>
  <si>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</si>
  <si>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</si>
  <si>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</si>
  <si>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</si>
  <si>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</si>
  <si>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</si>
  <si>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</si>
  <si>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</si>
  <si>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</si>
  <si>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</si>
  <si>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</si>
  <si>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</si>
  <si>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</si>
  <si>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</si>
  <si>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</si>
  <si>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</si>
  <si>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 xml:space="preserve">перед собственниками дома по адресу: ул. Козловская, 5 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</si>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</sst>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6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46">
          <cell r="W46">
            <v>80445.709047578493</v>
          </cell>
          <cell r="X46">
            <v>16212.509266340809</v>
          </cell>
          <cell r="Y46">
            <v>108933.27380000001</v>
          </cell>
          <cell r="AA46">
            <v>12978</v>
          </cell>
          <cell r="AB46">
            <v>11330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4326</v>
          </cell>
          <cell r="AN46">
            <v>0</v>
          </cell>
          <cell r="AO46">
            <v>1133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Y46">
            <v>292229.12117172894</v>
          </cell>
          <cell r="BB46">
            <v>0</v>
          </cell>
          <cell r="BC46">
            <v>0</v>
          </cell>
          <cell r="CN46">
            <v>12073.012316624356</v>
          </cell>
          <cell r="CO46">
            <v>2474.4408918511303</v>
          </cell>
          <cell r="CP46">
            <v>162.74</v>
          </cell>
          <cell r="DB46">
            <v>0</v>
          </cell>
          <cell r="DG46">
            <v>10311.766931340248</v>
          </cell>
          <cell r="DU46">
            <v>46001.904965074165</v>
          </cell>
          <cell r="DV46">
            <v>9608.9413184117257</v>
          </cell>
          <cell r="DW46">
            <v>5743.5889999999999</v>
          </cell>
          <cell r="EK46">
            <v>0</v>
          </cell>
          <cell r="EQ46">
            <v>36358.243245633021</v>
          </cell>
          <cell r="FB46">
            <v>44805.911385367217</v>
          </cell>
          <cell r="FC46">
            <v>9168.5165919551873</v>
          </cell>
          <cell r="FD46">
            <v>872.6712</v>
          </cell>
          <cell r="FL46">
            <v>0</v>
          </cell>
          <cell r="FS46">
            <v>24211.045256236306</v>
          </cell>
          <cell r="FX46">
            <v>31383.462223611383</v>
          </cell>
          <cell r="FY46">
            <v>6398.1256369364201</v>
          </cell>
          <cell r="FZ46">
            <v>0</v>
          </cell>
          <cell r="GG46">
            <v>73.44</v>
          </cell>
          <cell r="GL46">
            <v>20521.590223290495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46">
          <cell r="W46">
            <v>24714.49214671439</v>
          </cell>
          <cell r="X46">
            <v>7624.312691001729</v>
          </cell>
          <cell r="Y46">
            <v>25219.426399999997</v>
          </cell>
          <cell r="AK46">
            <v>0</v>
          </cell>
          <cell r="AV46">
            <v>2266</v>
          </cell>
          <cell r="AY46">
            <v>114637.34588813718</v>
          </cell>
          <cell r="BB46">
            <v>0</v>
          </cell>
          <cell r="BM46">
            <v>0</v>
          </cell>
          <cell r="BN46">
            <v>0</v>
          </cell>
          <cell r="CN46">
            <v>13862.318564560899</v>
          </cell>
          <cell r="CO46">
            <v>4297.3187550138773</v>
          </cell>
          <cell r="CP46">
            <v>0</v>
          </cell>
          <cell r="DB46">
            <v>0</v>
          </cell>
          <cell r="DG46">
            <v>20039.089473221509</v>
          </cell>
          <cell r="DU46">
            <v>36460.360479306037</v>
          </cell>
          <cell r="DV46">
            <v>11252.674099325173</v>
          </cell>
          <cell r="DW46">
            <v>7949.1383000000005</v>
          </cell>
          <cell r="EL46">
            <v>0</v>
          </cell>
          <cell r="EQ46">
            <v>25492.434531572828</v>
          </cell>
          <cell r="FB46">
            <v>44729.266040129798</v>
          </cell>
          <cell r="FC46">
            <v>13614.375605822255</v>
          </cell>
          <cell r="FD46">
            <v>525.13679999999999</v>
          </cell>
          <cell r="FL46">
            <v>0</v>
          </cell>
          <cell r="FS46">
            <v>20429.016096933559</v>
          </cell>
          <cell r="FX46">
            <v>31645.610894205151</v>
          </cell>
          <cell r="FY46">
            <v>9617.0080366329676</v>
          </cell>
          <cell r="FZ46">
            <v>0</v>
          </cell>
          <cell r="GG46">
            <v>33325.440000000002</v>
          </cell>
          <cell r="GL46">
            <v>17603.78438651979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46">
          <cell r="W46">
            <v>25492.454936629158</v>
          </cell>
          <cell r="X46">
            <v>6318.9502987067226</v>
          </cell>
          <cell r="Y46">
            <v>17474.258999999998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2266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Y46">
            <v>114412.00418972223</v>
          </cell>
          <cell r="BB46">
            <v>0</v>
          </cell>
          <cell r="BC46">
            <v>0</v>
          </cell>
          <cell r="BM46">
            <v>0</v>
          </cell>
          <cell r="CN46">
            <v>12550.030966858576</v>
          </cell>
          <cell r="CO46">
            <v>3890.5095997261587</v>
          </cell>
          <cell r="CP46">
            <v>0</v>
          </cell>
          <cell r="DB46">
            <v>0</v>
          </cell>
          <cell r="DF46">
            <v>11430.402155603908</v>
          </cell>
          <cell r="DU46">
            <v>50454.668853098483</v>
          </cell>
          <cell r="DV46">
            <v>13131.258167118765</v>
          </cell>
          <cell r="DW46">
            <v>7702.463600000001</v>
          </cell>
          <cell r="EK46">
            <v>0</v>
          </cell>
          <cell r="EP46">
            <v>32640.347292982413</v>
          </cell>
          <cell r="FB46">
            <v>43100.091907281938</v>
          </cell>
          <cell r="FC46">
            <v>11383.225953781868</v>
          </cell>
          <cell r="FD46">
            <v>992.61300000000006</v>
          </cell>
          <cell r="FE46">
            <v>0</v>
          </cell>
          <cell r="FL46">
            <v>0</v>
          </cell>
          <cell r="FS46">
            <v>19952.159041555507</v>
          </cell>
          <cell r="FX46">
            <v>31232.439905824052</v>
          </cell>
          <cell r="FY46">
            <v>8422.9347088956183</v>
          </cell>
          <cell r="FZ46">
            <v>317.78099999999995</v>
          </cell>
          <cell r="GG46">
            <v>33617.160000000003</v>
          </cell>
          <cell r="GL46">
            <v>17725.750790801863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46">
          <cell r="W46">
            <v>34362.040400204838</v>
          </cell>
          <cell r="X46">
            <v>8240.381892755111</v>
          </cell>
          <cell r="Y46">
            <v>98483.254300000001</v>
          </cell>
          <cell r="AV46">
            <v>2266</v>
          </cell>
          <cell r="AY46">
            <v>130919.26971836563</v>
          </cell>
          <cell r="BM46">
            <v>4326</v>
          </cell>
          <cell r="BN46">
            <v>0</v>
          </cell>
          <cell r="BO46">
            <v>0</v>
          </cell>
          <cell r="BP46">
            <v>0</v>
          </cell>
          <cell r="CN46">
            <v>13570.381924847261</v>
          </cell>
          <cell r="CO46">
            <v>3782.1633033644744</v>
          </cell>
          <cell r="CP46">
            <v>0</v>
          </cell>
          <cell r="DB46">
            <v>0</v>
          </cell>
          <cell r="DG46">
            <v>12247.908329435817</v>
          </cell>
          <cell r="DL46">
            <v>3677.3149999999996</v>
          </cell>
          <cell r="DP46">
            <v>1460.74695</v>
          </cell>
          <cell r="DT46">
            <v>1661.2255499999999</v>
          </cell>
          <cell r="DU46">
            <v>50472.666805072891</v>
          </cell>
          <cell r="DV46">
            <v>11799.371002600577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2210.9999999999995</v>
          </cell>
          <cell r="EP46">
            <v>17251.091375031807</v>
          </cell>
          <cell r="EU46">
            <v>85116.160000000003</v>
          </cell>
          <cell r="EW46">
            <v>1835.2732500000002</v>
          </cell>
          <cell r="EY46">
            <v>0</v>
          </cell>
          <cell r="FA46">
            <v>0</v>
          </cell>
          <cell r="FL46">
            <v>3690.7499999999995</v>
          </cell>
          <cell r="FS46">
            <v>0</v>
          </cell>
          <cell r="FV46">
            <v>68690.16</v>
          </cell>
          <cell r="FZ46">
            <v>334.64114999999998</v>
          </cell>
          <cell r="GG46">
            <v>81.962400000000002</v>
          </cell>
          <cell r="GL46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46">
          <cell r="W46">
            <v>12247.164775234443</v>
          </cell>
          <cell r="X46">
            <v>2859.6377944108021</v>
          </cell>
          <cell r="Y46">
            <v>4095.5889999999995</v>
          </cell>
          <cell r="AV46">
            <v>156972.00000003228</v>
          </cell>
          <cell r="AW46">
            <v>0</v>
          </cell>
          <cell r="AY46">
            <v>10189.400735290707</v>
          </cell>
          <cell r="CQ46">
            <v>23315.15537999526</v>
          </cell>
          <cell r="CR46">
            <v>5657.1010802115115</v>
          </cell>
          <cell r="CS46">
            <v>13472.778641948074</v>
          </cell>
          <cell r="DE46">
            <v>0</v>
          </cell>
          <cell r="DI46">
            <v>18331.130093443448</v>
          </cell>
          <cell r="DX46">
            <v>53627.855909935337</v>
          </cell>
          <cell r="DY46">
            <v>12162.731555518647</v>
          </cell>
          <cell r="DZ46">
            <v>13724.089049999999</v>
          </cell>
          <cell r="EA46">
            <v>0</v>
          </cell>
          <cell r="ET46">
            <v>301.49999999999994</v>
          </cell>
          <cell r="EU46">
            <v>19566.563063077294</v>
          </cell>
          <cell r="EX46">
            <v>0</v>
          </cell>
          <cell r="EY46">
            <v>0</v>
          </cell>
          <cell r="EZ46">
            <v>0</v>
          </cell>
          <cell r="FB46">
            <v>0</v>
          </cell>
          <cell r="FQ46">
            <v>13109.159699999998</v>
          </cell>
          <cell r="FR46">
            <v>0</v>
          </cell>
          <cell r="GH46">
            <v>151668.63999999998</v>
          </cell>
          <cell r="GK46">
            <v>38.320650000000001</v>
          </cell>
          <cell r="GL46">
            <v>0</v>
          </cell>
          <cell r="GN46">
            <v>0</v>
          </cell>
          <cell r="GO46">
            <v>0</v>
          </cell>
          <cell r="GP46">
            <v>0</v>
          </cell>
          <cell r="GQ46">
            <v>0</v>
          </cell>
          <cell r="GR46">
            <v>0</v>
          </cell>
          <cell r="GS46">
            <v>0</v>
          </cell>
          <cell r="GT46">
            <v>0</v>
          </cell>
          <cell r="GU46">
            <v>0</v>
          </cell>
          <cell r="GV46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46">
          <cell r="CQ46">
            <v>6403.3012131327641</v>
          </cell>
          <cell r="CR46">
            <v>1573.236671753137</v>
          </cell>
          <cell r="CS46">
            <v>2173.7640595023586</v>
          </cell>
          <cell r="DI46">
            <v>4765.1551545726106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46">
          <cell r="W46">
            <v>120157.40987722132</v>
          </cell>
          <cell r="X46">
            <v>28240.280495323215</v>
          </cell>
          <cell r="Y46">
            <v>166953.4828</v>
          </cell>
          <cell r="AV46">
            <v>11680.200000092871</v>
          </cell>
          <cell r="AW46">
            <v>-141658.93849999999</v>
          </cell>
          <cell r="AX46">
            <v>124600.35019986751</v>
          </cell>
          <cell r="CT46">
            <v>43652.572500000002</v>
          </cell>
          <cell r="ED46">
            <v>96599.23000000001</v>
          </cell>
          <cell r="EE46">
            <v>10542.312200574508</v>
          </cell>
          <cell r="EF46">
            <v>2416.0489742655286</v>
          </cell>
          <cell r="EG46">
            <v>6871.7578499999991</v>
          </cell>
          <cell r="FA46">
            <v>0</v>
          </cell>
          <cell r="FB46">
            <v>3818.8183549709142</v>
          </cell>
          <cell r="FE46">
            <v>0</v>
          </cell>
          <cell r="FF46">
            <v>0</v>
          </cell>
          <cell r="FH46">
            <v>0</v>
          </cell>
          <cell r="FX46">
            <v>189558.02474999998</v>
          </cell>
          <cell r="FY46">
            <v>0</v>
          </cell>
          <cell r="GO46">
            <v>284410.62</v>
          </cell>
          <cell r="GP46">
            <v>74766.031578947368</v>
          </cell>
          <cell r="GR46">
            <v>42.571800000000003</v>
          </cell>
          <cell r="GS46">
            <v>0</v>
          </cell>
          <cell r="GT46">
            <v>0</v>
          </cell>
          <cell r="GU46">
            <v>0</v>
          </cell>
          <cell r="GV46">
            <v>0</v>
          </cell>
          <cell r="GW46">
            <v>0</v>
          </cell>
          <cell r="GX46">
            <v>0</v>
          </cell>
          <cell r="GY46">
            <v>0</v>
          </cell>
          <cell r="GZ46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4" zoomScaleNormal="100" workbookViewId="0">
      <selection activeCell="G6" sqref="G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5" style="1" customWidth="1"/>
    <col min="7" max="7" width="16.140625" style="1" customWidth="1"/>
    <col min="8" max="8" width="8.85546875" style="1" customWidth="1"/>
    <col min="9" max="9" width="9.42578125" style="1" bestFit="1" customWidth="1"/>
    <col min="10" max="16384" width="9.140625" style="1"/>
  </cols>
  <sheetData>
    <row r="1" spans="1:8" ht="18" customHeight="1" x14ac:dyDescent="0.2">
      <c r="A1" s="109" t="s">
        <v>50</v>
      </c>
      <c r="B1" s="109"/>
      <c r="C1" s="109"/>
      <c r="D1" s="109"/>
      <c r="E1" s="109"/>
      <c r="F1" s="109"/>
      <c r="G1" s="110"/>
    </row>
    <row r="2" spans="1:8" ht="21" customHeight="1" x14ac:dyDescent="0.2">
      <c r="A2" s="111" t="s">
        <v>52</v>
      </c>
      <c r="B2" s="112"/>
      <c r="C2" s="112"/>
      <c r="D2" s="112"/>
      <c r="E2" s="112"/>
      <c r="F2" s="112"/>
      <c r="G2" s="112"/>
    </row>
    <row r="3" spans="1:8" ht="14.25" hidden="1" customHeight="1" x14ac:dyDescent="0.2">
      <c r="A3" s="113" t="s">
        <v>0</v>
      </c>
      <c r="B3" s="114"/>
      <c r="C3" s="114"/>
      <c r="D3" s="114"/>
      <c r="E3" s="2">
        <f>E4+E5</f>
        <v>0</v>
      </c>
      <c r="F3" s="3" t="s">
        <v>1</v>
      </c>
    </row>
    <row r="4" spans="1:8" ht="14.25" hidden="1" customHeight="1" x14ac:dyDescent="0.2">
      <c r="A4" s="113" t="s">
        <v>2</v>
      </c>
      <c r="B4" s="114"/>
      <c r="C4" s="114"/>
      <c r="D4" s="114"/>
      <c r="E4" s="2"/>
      <c r="F4" s="3" t="s">
        <v>1</v>
      </c>
    </row>
    <row r="5" spans="1:8" ht="14.25" hidden="1" customHeight="1" x14ac:dyDescent="0.2">
      <c r="A5" s="113" t="s">
        <v>3</v>
      </c>
      <c r="B5" s="114"/>
      <c r="C5" s="114"/>
      <c r="D5" s="114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49</v>
      </c>
      <c r="G6" s="38" t="s">
        <v>38</v>
      </c>
      <c r="H6" s="38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103" t="s">
        <v>5</v>
      </c>
      <c r="B8" s="104"/>
      <c r="C8" s="104"/>
      <c r="D8" s="105"/>
      <c r="E8" s="14" t="s">
        <v>6</v>
      </c>
      <c r="F8" s="14" t="s">
        <v>7</v>
      </c>
      <c r="G8" s="15" t="s">
        <v>39</v>
      </c>
    </row>
    <row r="9" spans="1:8" ht="15.75" x14ac:dyDescent="0.25">
      <c r="A9" s="106" t="s">
        <v>8</v>
      </c>
      <c r="B9" s="107"/>
      <c r="C9" s="107"/>
      <c r="D9" s="108"/>
      <c r="E9" s="16">
        <f>SUM(E10:E14)</f>
        <v>1311506.58</v>
      </c>
      <c r="F9" s="16">
        <f t="shared" ref="F9:G9" si="0">SUM(F10:F14)</f>
        <v>1136580.4700000002</v>
      </c>
      <c r="G9" s="16">
        <f t="shared" si="0"/>
        <v>390520.06</v>
      </c>
    </row>
    <row r="10" spans="1:8" ht="13.15" customHeight="1" x14ac:dyDescent="0.25">
      <c r="A10" s="92" t="s">
        <v>9</v>
      </c>
      <c r="B10" s="93"/>
      <c r="C10" s="93"/>
      <c r="D10" s="94"/>
      <c r="E10" s="17">
        <v>588827.19999999995</v>
      </c>
      <c r="F10" s="17">
        <v>476126.92</v>
      </c>
      <c r="G10" s="18">
        <v>219666.56</v>
      </c>
    </row>
    <row r="11" spans="1:8" ht="14.45" customHeight="1" x14ac:dyDescent="0.25">
      <c r="A11" s="92" t="s">
        <v>10</v>
      </c>
      <c r="B11" s="93"/>
      <c r="C11" s="93"/>
      <c r="D11" s="94"/>
      <c r="E11" s="17"/>
      <c r="F11" s="17"/>
      <c r="G11" s="18"/>
    </row>
    <row r="12" spans="1:8" ht="13.9" customHeight="1" x14ac:dyDescent="0.25">
      <c r="A12" s="92" t="s">
        <v>11</v>
      </c>
      <c r="B12" s="93"/>
      <c r="C12" s="93"/>
      <c r="D12" s="94"/>
      <c r="E12" s="17">
        <v>123610.9</v>
      </c>
      <c r="F12" s="17">
        <v>114188.6</v>
      </c>
      <c r="G12" s="18">
        <v>23457.96</v>
      </c>
    </row>
    <row r="13" spans="1:8" ht="13.5" customHeight="1" x14ac:dyDescent="0.25">
      <c r="A13" s="92" t="s">
        <v>12</v>
      </c>
      <c r="B13" s="93"/>
      <c r="C13" s="93"/>
      <c r="D13" s="94"/>
      <c r="E13" s="17">
        <v>241718.46</v>
      </c>
      <c r="F13" s="17">
        <v>223348.05</v>
      </c>
      <c r="G13" s="18">
        <v>45943.03</v>
      </c>
    </row>
    <row r="14" spans="1:8" ht="14.45" customHeight="1" x14ac:dyDescent="0.25">
      <c r="A14" s="96" t="s">
        <v>13</v>
      </c>
      <c r="B14" s="96"/>
      <c r="C14" s="96"/>
      <c r="D14" s="96"/>
      <c r="E14" s="17">
        <v>357350.02</v>
      </c>
      <c r="F14" s="17">
        <v>322916.90000000002</v>
      </c>
      <c r="G14" s="18">
        <v>101452.51</v>
      </c>
    </row>
    <row r="15" spans="1:8" ht="15.75" x14ac:dyDescent="0.25">
      <c r="A15" s="97" t="s">
        <v>40</v>
      </c>
      <c r="B15" s="98"/>
      <c r="C15" s="98"/>
      <c r="D15" s="99"/>
      <c r="E15" s="34">
        <f>SUM(E16:E19)</f>
        <v>667578.34</v>
      </c>
      <c r="F15" s="34">
        <f t="shared" ref="F15:G15" si="1">SUM(F16:F19)</f>
        <v>707425.67999999993</v>
      </c>
      <c r="G15" s="34">
        <f t="shared" si="1"/>
        <v>123771.16</v>
      </c>
    </row>
    <row r="16" spans="1:8" ht="33.6" customHeight="1" x14ac:dyDescent="0.25">
      <c r="A16" s="100" t="s">
        <v>42</v>
      </c>
      <c r="B16" s="101"/>
      <c r="C16" s="101"/>
      <c r="D16" s="102"/>
      <c r="E16" s="17">
        <v>654875.43999999994</v>
      </c>
      <c r="F16" s="17">
        <v>695713.33</v>
      </c>
      <c r="G16" s="18">
        <v>121416.7</v>
      </c>
    </row>
    <row r="17" spans="1:9" ht="15.75" x14ac:dyDescent="0.25">
      <c r="A17" s="96" t="s">
        <v>43</v>
      </c>
      <c r="B17" s="96"/>
      <c r="C17" s="96"/>
      <c r="D17" s="96"/>
      <c r="E17" s="17">
        <v>918.6</v>
      </c>
      <c r="F17" s="17">
        <v>849.46</v>
      </c>
      <c r="G17" s="18">
        <v>176.74</v>
      </c>
    </row>
    <row r="18" spans="1:9" ht="15.75" x14ac:dyDescent="0.25">
      <c r="A18" s="96" t="s">
        <v>44</v>
      </c>
      <c r="B18" s="96"/>
      <c r="C18" s="96"/>
      <c r="D18" s="96"/>
      <c r="E18" s="17"/>
      <c r="F18" s="17"/>
      <c r="G18" s="18"/>
    </row>
    <row r="19" spans="1:9" ht="15.75" x14ac:dyDescent="0.25">
      <c r="A19" s="96" t="s">
        <v>45</v>
      </c>
      <c r="B19" s="96"/>
      <c r="C19" s="96"/>
      <c r="D19" s="96"/>
      <c r="E19" s="17">
        <v>11784.3</v>
      </c>
      <c r="F19" s="17">
        <v>10862.89</v>
      </c>
      <c r="G19" s="18">
        <v>2177.7199999999998</v>
      </c>
    </row>
    <row r="20" spans="1:9" ht="15.75" x14ac:dyDescent="0.25">
      <c r="A20" s="95" t="s">
        <v>14</v>
      </c>
      <c r="B20" s="95"/>
      <c r="C20" s="95"/>
      <c r="D20" s="95"/>
      <c r="E20" s="34">
        <f>E21</f>
        <v>3160.08</v>
      </c>
      <c r="F20" s="34">
        <f t="shared" ref="F20:G20" si="2">F21</f>
        <v>2903.01</v>
      </c>
      <c r="G20" s="34">
        <f t="shared" si="2"/>
        <v>718.16</v>
      </c>
    </row>
    <row r="21" spans="1:9" ht="15.75" x14ac:dyDescent="0.25">
      <c r="A21" s="96" t="s">
        <v>15</v>
      </c>
      <c r="B21" s="96"/>
      <c r="C21" s="96"/>
      <c r="D21" s="96"/>
      <c r="E21" s="17">
        <v>3160.08</v>
      </c>
      <c r="F21" s="17">
        <v>2903.01</v>
      </c>
      <c r="G21" s="18">
        <v>718.16</v>
      </c>
    </row>
    <row r="22" spans="1:9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9" ht="15.75" x14ac:dyDescent="0.25">
      <c r="A23" s="23" t="s">
        <v>41</v>
      </c>
      <c r="B23" s="23"/>
      <c r="C23" s="23"/>
      <c r="D23" s="23"/>
      <c r="E23" s="24"/>
      <c r="F23" s="13"/>
    </row>
    <row r="24" spans="1:9" ht="15.75" x14ac:dyDescent="0.25">
      <c r="A24" s="63" t="s">
        <v>51</v>
      </c>
      <c r="B24" s="63"/>
      <c r="C24" s="63"/>
      <c r="D24" s="63"/>
      <c r="E24" s="63"/>
      <c r="F24" s="17">
        <v>527574.81220694748</v>
      </c>
      <c r="G24" s="19"/>
      <c r="I24" s="28"/>
    </row>
    <row r="25" spans="1:9" ht="15.75" customHeight="1" x14ac:dyDescent="0.2">
      <c r="A25" s="86" t="s">
        <v>30</v>
      </c>
      <c r="B25" s="87"/>
      <c r="C25" s="87"/>
      <c r="D25" s="87"/>
      <c r="E25" s="88"/>
      <c r="F25" s="82">
        <f>SUM(F27:F31)</f>
        <v>523261.61328564829</v>
      </c>
      <c r="I25" s="28"/>
    </row>
    <row r="26" spans="1:9" ht="28.5" customHeight="1" x14ac:dyDescent="0.2">
      <c r="A26" s="89"/>
      <c r="B26" s="90"/>
      <c r="C26" s="90"/>
      <c r="D26" s="90"/>
      <c r="E26" s="91"/>
      <c r="F26" s="83"/>
      <c r="I26" s="28"/>
    </row>
    <row r="27" spans="1:9" ht="15.75" hidden="1" x14ac:dyDescent="0.25">
      <c r="A27" s="71" t="s">
        <v>16</v>
      </c>
      <c r="B27" s="66"/>
      <c r="C27" s="66"/>
      <c r="D27" s="66"/>
      <c r="E27" s="67"/>
      <c r="F27" s="25">
        <f>'[1]УК ВР декабрь нар'!W46</f>
        <v>80445.709047578493</v>
      </c>
      <c r="I27" s="28"/>
    </row>
    <row r="28" spans="1:9" ht="15.75" hidden="1" x14ac:dyDescent="0.25">
      <c r="A28" s="71" t="s">
        <v>31</v>
      </c>
      <c r="B28" s="66"/>
      <c r="C28" s="66"/>
      <c r="D28" s="66"/>
      <c r="E28" s="67"/>
      <c r="F28" s="25">
        <f>'[1]УК ВР декабрь нар'!X46</f>
        <v>16212.509266340809</v>
      </c>
      <c r="I28" s="28"/>
    </row>
    <row r="29" spans="1:9" ht="15.75" hidden="1" x14ac:dyDescent="0.25">
      <c r="A29" s="71" t="s">
        <v>18</v>
      </c>
      <c r="B29" s="66"/>
      <c r="C29" s="66"/>
      <c r="D29" s="66"/>
      <c r="E29" s="67"/>
      <c r="F29" s="25">
        <f>'[1]УК ВР декабрь нар'!Y46</f>
        <v>108933.27380000001</v>
      </c>
      <c r="I29" s="28"/>
    </row>
    <row r="30" spans="1:9" ht="15.75" hidden="1" x14ac:dyDescent="0.25">
      <c r="A30" s="71" t="s">
        <v>19</v>
      </c>
      <c r="B30" s="66"/>
      <c r="C30" s="66"/>
      <c r="D30" s="66"/>
      <c r="E30" s="67"/>
      <c r="F30" s="25">
        <f>'[1]УК ВР декабрь нар'!AA46+'[1]УК ВР декабрь нар'!AB46+'[1]УК ВР декабрь нар'!AC46+'[1]УК ВР декабрь нар'!AD46+'[1]УК ВР декабрь нар'!AE46+'[1]УК ВР декабрь нар'!AF46+'[1]УК ВР декабрь нар'!AG46+'[1]УК ВР декабрь нар'!AH46+'[1]УК ВР декабрь нар'!AJ46+'[1]УК ВР декабрь нар'!AL46+'[1]УК ВР декабрь нар'!AN46+'[1]УК ВР декабрь нар'!AO46+'[1]УК ВР декабрь нар'!AP46+'[1]УК ВР декабрь нар'!AQ46+'[1]УК ВР декабрь нар'!AR46+'[1]УК ВР декабрь нар'!AT46</f>
        <v>25441</v>
      </c>
      <c r="I30" s="28"/>
    </row>
    <row r="31" spans="1:9" ht="36.75" hidden="1" customHeight="1" x14ac:dyDescent="0.25">
      <c r="A31" s="76" t="s">
        <v>32</v>
      </c>
      <c r="B31" s="84"/>
      <c r="C31" s="84"/>
      <c r="D31" s="84"/>
      <c r="E31" s="85"/>
      <c r="F31" s="25">
        <f>'[1]УК ВР декабрь нар'!AY46</f>
        <v>292229.12117172894</v>
      </c>
      <c r="I31" s="28"/>
    </row>
    <row r="32" spans="1:9" ht="15.75" customHeight="1" x14ac:dyDescent="0.2">
      <c r="A32" s="86" t="s">
        <v>33</v>
      </c>
      <c r="B32" s="87"/>
      <c r="C32" s="87"/>
      <c r="D32" s="87"/>
      <c r="E32" s="88"/>
      <c r="F32" s="82">
        <f>SUM(F34:F38)+51140.7</f>
        <v>178201.33866893465</v>
      </c>
      <c r="I32" s="28"/>
    </row>
    <row r="33" spans="1:9" ht="33" customHeight="1" x14ac:dyDescent="0.2">
      <c r="A33" s="89"/>
      <c r="B33" s="90"/>
      <c r="C33" s="90"/>
      <c r="D33" s="90"/>
      <c r="E33" s="91"/>
      <c r="F33" s="83"/>
      <c r="I33" s="28"/>
    </row>
    <row r="34" spans="1:9" ht="15.75" hidden="1" x14ac:dyDescent="0.25">
      <c r="A34" s="79" t="s">
        <v>16</v>
      </c>
      <c r="B34" s="79"/>
      <c r="C34" s="79"/>
      <c r="D34" s="79"/>
      <c r="E34" s="79"/>
      <c r="F34" s="25">
        <f>'[1]УК ВР декабрь нар'!CN46+'[1]УК ВР декабрь нар'!DU46</f>
        <v>58074.917281698523</v>
      </c>
      <c r="I34" s="28"/>
    </row>
    <row r="35" spans="1:9" ht="15.75" hidden="1" x14ac:dyDescent="0.25">
      <c r="A35" s="79" t="s">
        <v>31</v>
      </c>
      <c r="B35" s="79"/>
      <c r="C35" s="79"/>
      <c r="D35" s="79"/>
      <c r="E35" s="79"/>
      <c r="F35" s="25">
        <f>'[1]УК ВР декабрь нар'!CO46+'[1]УК ВР декабрь нар'!DV46</f>
        <v>12083.382210262856</v>
      </c>
      <c r="I35" s="28"/>
    </row>
    <row r="36" spans="1:9" ht="15.75" hidden="1" x14ac:dyDescent="0.25">
      <c r="A36" s="79" t="s">
        <v>18</v>
      </c>
      <c r="B36" s="79"/>
      <c r="C36" s="79"/>
      <c r="D36" s="79"/>
      <c r="E36" s="79"/>
      <c r="F36" s="25">
        <f>'[1]УК ВР декабрь нар'!CP46+'[1]УК ВР декабрь нар'!DW46</f>
        <v>5906.3289999999997</v>
      </c>
      <c r="I36" s="28"/>
    </row>
    <row r="37" spans="1:9" ht="15.75" hidden="1" x14ac:dyDescent="0.25">
      <c r="A37" s="79" t="s">
        <v>19</v>
      </c>
      <c r="B37" s="79"/>
      <c r="C37" s="79"/>
      <c r="D37" s="79"/>
      <c r="E37" s="79"/>
      <c r="F37" s="25">
        <f>'[1]УК ВР декабрь нар'!AI46+'[1]УК ВР декабрь нар'!AJ46+'[1]УК ВР декабрь нар'!AS46+'[1]УК ВР декабрь нар'!BC46+'[1]УК ВР декабрь нар'!DB46+'[1]УК ВР декабрь нар'!EK46+'[1]УК ВР декабрь нар'!AM46</f>
        <v>4326</v>
      </c>
      <c r="I37" s="28"/>
    </row>
    <row r="38" spans="1:9" ht="39.75" hidden="1" customHeight="1" x14ac:dyDescent="0.25">
      <c r="A38" s="76" t="s">
        <v>34</v>
      </c>
      <c r="B38" s="77"/>
      <c r="C38" s="77"/>
      <c r="D38" s="77"/>
      <c r="E38" s="78"/>
      <c r="F38" s="25">
        <f>'[1]УК ВР декабрь нар'!DG46+'[1]УК ВР декабрь нар'!EQ46</f>
        <v>46670.010176973272</v>
      </c>
      <c r="I38" s="28"/>
    </row>
    <row r="39" spans="1:9" ht="32.450000000000003" customHeight="1" x14ac:dyDescent="0.25">
      <c r="A39" s="65" t="s">
        <v>35</v>
      </c>
      <c r="B39" s="80"/>
      <c r="C39" s="80"/>
      <c r="D39" s="80"/>
      <c r="E39" s="81"/>
      <c r="F39" s="26">
        <f>SUM(F40:F48)+68288.57</f>
        <v>205723.33251739701</v>
      </c>
      <c r="I39" s="28"/>
    </row>
    <row r="40" spans="1:9" ht="15.75" hidden="1" x14ac:dyDescent="0.25">
      <c r="A40" s="72" t="s">
        <v>20</v>
      </c>
      <c r="B40" s="73"/>
      <c r="C40" s="73"/>
      <c r="D40" s="73"/>
      <c r="E40" s="74"/>
      <c r="F40" s="25">
        <f>'[1]УК ВР декабрь нар'!FB46+'[1]УК ВР декабрь нар'!FX46</f>
        <v>76189.373608978596</v>
      </c>
      <c r="I40" s="28"/>
    </row>
    <row r="41" spans="1:9" ht="15.75" hidden="1" x14ac:dyDescent="0.25">
      <c r="A41" s="71" t="s">
        <v>31</v>
      </c>
      <c r="B41" s="66"/>
      <c r="C41" s="66"/>
      <c r="D41" s="66"/>
      <c r="E41" s="66"/>
      <c r="F41" s="25">
        <f>'[1]УК ВР декабрь нар'!FC46+'[1]УК ВР декабрь нар'!FY46</f>
        <v>15566.642228891607</v>
      </c>
      <c r="I41" s="28"/>
    </row>
    <row r="42" spans="1:9" ht="15.6" hidden="1" customHeight="1" x14ac:dyDescent="0.25">
      <c r="A42" s="79" t="s">
        <v>21</v>
      </c>
      <c r="B42" s="79"/>
      <c r="C42" s="79"/>
      <c r="D42" s="79"/>
      <c r="E42" s="71"/>
      <c r="F42" s="25"/>
      <c r="I42" s="28"/>
    </row>
    <row r="43" spans="1:9" ht="15.6" hidden="1" customHeight="1" x14ac:dyDescent="0.25">
      <c r="A43" s="71" t="s">
        <v>17</v>
      </c>
      <c r="B43" s="66"/>
      <c r="C43" s="66"/>
      <c r="D43" s="66"/>
      <c r="E43" s="66"/>
      <c r="F43" s="25"/>
      <c r="I43" s="28"/>
    </row>
    <row r="44" spans="1:9" ht="15.6" hidden="1" customHeight="1" x14ac:dyDescent="0.25">
      <c r="A44" s="79" t="s">
        <v>22</v>
      </c>
      <c r="B44" s="79"/>
      <c r="C44" s="79"/>
      <c r="D44" s="79"/>
      <c r="E44" s="71"/>
      <c r="F44" s="25"/>
      <c r="I44" s="28"/>
    </row>
    <row r="45" spans="1:9" ht="15.6" hidden="1" customHeight="1" x14ac:dyDescent="0.25">
      <c r="A45" s="71" t="s">
        <v>17</v>
      </c>
      <c r="B45" s="66"/>
      <c r="C45" s="66"/>
      <c r="D45" s="66"/>
      <c r="E45" s="66"/>
      <c r="F45" s="25"/>
      <c r="I45" s="28"/>
    </row>
    <row r="46" spans="1:9" ht="15.75" hidden="1" x14ac:dyDescent="0.25">
      <c r="A46" s="79" t="s">
        <v>18</v>
      </c>
      <c r="B46" s="79"/>
      <c r="C46" s="79"/>
      <c r="D46" s="79"/>
      <c r="E46" s="71"/>
      <c r="F46" s="25">
        <f>'[1]УК ВР декабрь нар'!FD46+'[1]УК ВР декабрь нар'!FZ46</f>
        <v>872.6712</v>
      </c>
      <c r="I46" s="28"/>
    </row>
    <row r="47" spans="1:9" ht="15.75" hidden="1" x14ac:dyDescent="0.25">
      <c r="A47" s="71" t="s">
        <v>19</v>
      </c>
      <c r="B47" s="66"/>
      <c r="C47" s="66"/>
      <c r="D47" s="66"/>
      <c r="E47" s="66"/>
      <c r="F47" s="25">
        <f>'[1]УК ВР декабрь нар'!GG46+'[1]УК ВР декабрь нар'!FL46+'[1]УК ВР декабрь нар'!BB46+'[1]УК ВР декабрь нар'!AK46</f>
        <v>73.44</v>
      </c>
      <c r="I47" s="28"/>
    </row>
    <row r="48" spans="1:9" ht="43.5" hidden="1" customHeight="1" x14ac:dyDescent="0.25">
      <c r="A48" s="76" t="s">
        <v>36</v>
      </c>
      <c r="B48" s="77"/>
      <c r="C48" s="77"/>
      <c r="D48" s="77"/>
      <c r="E48" s="78"/>
      <c r="F48" s="25">
        <f>'[1]УК ВР декабрь нар'!FS46+'[1]УК ВР декабрь нар'!GL46</f>
        <v>44732.635479526798</v>
      </c>
      <c r="I48" s="28"/>
    </row>
    <row r="49" spans="1:12" ht="15.6" hidden="1" customHeight="1" x14ac:dyDescent="0.25">
      <c r="A49" s="65" t="s">
        <v>37</v>
      </c>
      <c r="B49" s="66"/>
      <c r="C49" s="66"/>
      <c r="D49" s="66"/>
      <c r="E49" s="67"/>
      <c r="F49" s="32"/>
      <c r="I49" s="28"/>
    </row>
    <row r="50" spans="1:12" ht="15.75" x14ac:dyDescent="0.25">
      <c r="A50" s="68" t="s">
        <v>46</v>
      </c>
      <c r="B50" s="69"/>
      <c r="C50" s="69"/>
      <c r="D50" s="69"/>
      <c r="E50" s="70"/>
      <c r="F50" s="26">
        <f>F25+F32+F39+F49</f>
        <v>907186.28447197995</v>
      </c>
      <c r="I50" s="28"/>
    </row>
    <row r="51" spans="1:12" ht="15.75" x14ac:dyDescent="0.25">
      <c r="A51" s="31" t="s">
        <v>47</v>
      </c>
      <c r="B51" s="30"/>
      <c r="C51" s="30"/>
      <c r="D51" s="30"/>
      <c r="E51" s="30"/>
      <c r="F51" s="26">
        <f>F52+F53+F54</f>
        <v>107582.73000000001</v>
      </c>
      <c r="I51" s="28"/>
      <c r="K51" s="28"/>
      <c r="L51" s="28"/>
    </row>
    <row r="52" spans="1:12" ht="15.75" x14ac:dyDescent="0.25">
      <c r="A52" s="71" t="s">
        <v>23</v>
      </c>
      <c r="B52" s="66"/>
      <c r="C52" s="66"/>
      <c r="D52" s="66"/>
      <c r="E52" s="66"/>
      <c r="F52" s="25">
        <v>43775.66</v>
      </c>
      <c r="I52" s="28"/>
    </row>
    <row r="53" spans="1:12" ht="15.75" x14ac:dyDescent="0.25">
      <c r="A53" s="71" t="s">
        <v>24</v>
      </c>
      <c r="B53" s="66"/>
      <c r="C53" s="66"/>
      <c r="D53" s="66"/>
      <c r="E53" s="66"/>
      <c r="F53" s="25">
        <v>63807.07</v>
      </c>
      <c r="I53" s="28"/>
    </row>
    <row r="54" spans="1:12" ht="18" hidden="1" customHeight="1" x14ac:dyDescent="0.25">
      <c r="A54" s="72" t="s">
        <v>25</v>
      </c>
      <c r="B54" s="73"/>
      <c r="C54" s="73"/>
      <c r="D54" s="73"/>
      <c r="E54" s="74"/>
      <c r="F54" s="25">
        <v>0</v>
      </c>
      <c r="I54" s="28"/>
    </row>
    <row r="55" spans="1:12" ht="15.75" x14ac:dyDescent="0.25">
      <c r="A55" s="75" t="s">
        <v>48</v>
      </c>
      <c r="B55" s="75"/>
      <c r="C55" s="75"/>
      <c r="D55" s="75"/>
      <c r="E55" s="75"/>
      <c r="F55" s="26">
        <f>F50+F51</f>
        <v>1014769.0144719799</v>
      </c>
      <c r="H55" s="28"/>
      <c r="I55" s="28"/>
    </row>
    <row r="56" spans="1:12" ht="15.75" x14ac:dyDescent="0.25">
      <c r="A56" s="63" t="s">
        <v>26</v>
      </c>
      <c r="B56" s="63"/>
      <c r="C56" s="63"/>
      <c r="D56" s="63"/>
      <c r="E56" s="63"/>
      <c r="F56" s="27">
        <f>E16</f>
        <v>654875.43999999994</v>
      </c>
      <c r="I56" s="28"/>
    </row>
    <row r="57" spans="1:12" ht="15.75" x14ac:dyDescent="0.25">
      <c r="A57" s="63" t="s">
        <v>27</v>
      </c>
      <c r="B57" s="63"/>
      <c r="C57" s="63"/>
      <c r="D57" s="63"/>
      <c r="E57" s="63"/>
      <c r="F57" s="26">
        <f>F16</f>
        <v>695713.33</v>
      </c>
      <c r="H57" s="28"/>
      <c r="I57" s="28"/>
    </row>
    <row r="58" spans="1:12" ht="15.75" x14ac:dyDescent="0.25">
      <c r="A58" s="64" t="s">
        <v>28</v>
      </c>
      <c r="B58" s="64"/>
      <c r="C58" s="64"/>
      <c r="D58" s="64"/>
      <c r="E58" s="64"/>
      <c r="F58" s="26">
        <f>F24+F56-F55</f>
        <v>167681.23773496749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8:D8"/>
    <mergeCell ref="A9:D9"/>
    <mergeCell ref="A10:D10"/>
    <mergeCell ref="A11:D11"/>
    <mergeCell ref="A1:G1"/>
    <mergeCell ref="A2:G2"/>
    <mergeCell ref="A3:D3"/>
    <mergeCell ref="A4:D4"/>
    <mergeCell ref="A5:D5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15" workbookViewId="0">
      <selection activeCell="F54" sqref="F5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109" t="s">
        <v>53</v>
      </c>
      <c r="B1" s="109"/>
      <c r="C1" s="109"/>
      <c r="D1" s="109"/>
      <c r="E1" s="109"/>
      <c r="F1" s="109"/>
      <c r="G1" s="110"/>
    </row>
    <row r="2" spans="1:7" ht="13.15" customHeight="1" x14ac:dyDescent="0.2">
      <c r="A2" s="111" t="str">
        <f>'Козловская 5'!A2:G2</f>
        <v xml:space="preserve">перед собственниками дома по адресу: ул. Козловская, 5 </v>
      </c>
      <c r="B2" s="112"/>
      <c r="C2" s="112"/>
      <c r="D2" s="112"/>
      <c r="E2" s="112"/>
      <c r="F2" s="112"/>
      <c r="G2" s="112"/>
    </row>
    <row r="3" spans="1:7" ht="13.15" hidden="1" customHeight="1" x14ac:dyDescent="0.2">
      <c r="A3" s="113" t="s">
        <v>0</v>
      </c>
      <c r="B3" s="114"/>
      <c r="C3" s="114"/>
      <c r="D3" s="114"/>
      <c r="E3" s="2">
        <v>0</v>
      </c>
      <c r="F3" s="3" t="s">
        <v>1</v>
      </c>
    </row>
    <row r="4" spans="1:7" ht="13.15" hidden="1" customHeight="1" x14ac:dyDescent="0.2">
      <c r="A4" s="113" t="s">
        <v>2</v>
      </c>
      <c r="B4" s="114"/>
      <c r="C4" s="114"/>
      <c r="D4" s="114"/>
      <c r="E4" s="2"/>
      <c r="F4" s="3" t="s">
        <v>1</v>
      </c>
    </row>
    <row r="5" spans="1:7" ht="13.15" hidden="1" customHeight="1" x14ac:dyDescent="0.2">
      <c r="A5" s="113" t="s">
        <v>3</v>
      </c>
      <c r="B5" s="114"/>
      <c r="C5" s="114"/>
      <c r="D5" s="114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'Козловская 5'!G6:H6</f>
        <v>в управлении с 01.01.2011г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03" t="s">
        <v>5</v>
      </c>
      <c r="B8" s="104"/>
      <c r="C8" s="104"/>
      <c r="D8" s="105"/>
      <c r="E8" s="14" t="s">
        <v>6</v>
      </c>
      <c r="F8" s="14" t="s">
        <v>7</v>
      </c>
      <c r="G8" s="15" t="str">
        <f>'Козловская 5'!G8:H8</f>
        <v>задолженность с нарастающим итогом с -01.01.2011г</v>
      </c>
    </row>
    <row r="9" spans="1:7" ht="15.75" x14ac:dyDescent="0.25">
      <c r="A9" s="106" t="s">
        <v>8</v>
      </c>
      <c r="B9" s="107"/>
      <c r="C9" s="107"/>
      <c r="D9" s="108"/>
      <c r="E9" s="16">
        <f>SUM(E10:E15)</f>
        <v>1531803.42</v>
      </c>
      <c r="F9" s="16">
        <f t="shared" ref="F9:G9" si="0">SUM(F10:F15)</f>
        <v>1465676.5599999998</v>
      </c>
      <c r="G9" s="16">
        <f t="shared" si="0"/>
        <v>456646.92</v>
      </c>
    </row>
    <row r="10" spans="1:7" ht="15.75" x14ac:dyDescent="0.25">
      <c r="A10" s="92" t="s">
        <v>9</v>
      </c>
      <c r="B10" s="93"/>
      <c r="C10" s="93"/>
      <c r="D10" s="94"/>
      <c r="E10" s="17">
        <v>650535.16</v>
      </c>
      <c r="F10" s="17">
        <v>650185.18999999994</v>
      </c>
      <c r="G10" s="18">
        <v>220016.53</v>
      </c>
    </row>
    <row r="11" spans="1:7" ht="15.75" x14ac:dyDescent="0.25">
      <c r="A11" s="92" t="s">
        <v>10</v>
      </c>
      <c r="B11" s="93"/>
      <c r="C11" s="93"/>
      <c r="D11" s="94"/>
      <c r="E11" s="17"/>
      <c r="F11" s="17"/>
      <c r="G11" s="18"/>
    </row>
    <row r="12" spans="1:7" ht="15.75" x14ac:dyDescent="0.25">
      <c r="A12" s="92" t="s">
        <v>11</v>
      </c>
      <c r="B12" s="93"/>
      <c r="C12" s="93"/>
      <c r="D12" s="94"/>
      <c r="E12" s="17">
        <v>123314.49</v>
      </c>
      <c r="F12" s="17">
        <v>113623.92</v>
      </c>
      <c r="G12" s="18">
        <v>33148.53</v>
      </c>
    </row>
    <row r="13" spans="1:7" ht="15.75" x14ac:dyDescent="0.25">
      <c r="A13" s="92" t="s">
        <v>12</v>
      </c>
      <c r="B13" s="93"/>
      <c r="C13" s="93"/>
      <c r="D13" s="94"/>
      <c r="E13" s="17">
        <v>243485.83</v>
      </c>
      <c r="F13" s="17">
        <v>227630.62</v>
      </c>
      <c r="G13" s="18">
        <v>61798.239999999998</v>
      </c>
    </row>
    <row r="14" spans="1:7" ht="15.75" x14ac:dyDescent="0.25">
      <c r="A14" s="96" t="s">
        <v>13</v>
      </c>
      <c r="B14" s="96"/>
      <c r="C14" s="96"/>
      <c r="D14" s="96"/>
      <c r="E14" s="17">
        <v>371205.11</v>
      </c>
      <c r="F14" s="17">
        <v>353511.44</v>
      </c>
      <c r="G14" s="18">
        <v>119146.18</v>
      </c>
    </row>
    <row r="15" spans="1:7" ht="15.75" x14ac:dyDescent="0.25">
      <c r="A15" s="92" t="s">
        <v>68</v>
      </c>
      <c r="B15" s="93"/>
      <c r="C15" s="93"/>
      <c r="D15" s="94"/>
      <c r="E15" s="17">
        <v>143262.82999999999</v>
      </c>
      <c r="F15" s="17">
        <v>120725.39</v>
      </c>
      <c r="G15" s="18">
        <v>22537.439999999999</v>
      </c>
    </row>
    <row r="16" spans="1:7" ht="15.75" x14ac:dyDescent="0.25">
      <c r="A16" s="97" t="s">
        <v>40</v>
      </c>
      <c r="B16" s="98"/>
      <c r="C16" s="98"/>
      <c r="D16" s="99"/>
      <c r="E16" s="16">
        <f>SUM(E17:E20)</f>
        <v>630191.76</v>
      </c>
      <c r="F16" s="16">
        <f>SUM(F17:F20)</f>
        <v>669072.1399999999</v>
      </c>
      <c r="G16" s="16">
        <f>SUM(G17:G20)</f>
        <v>132129.32</v>
      </c>
    </row>
    <row r="17" spans="1:12" ht="15.75" x14ac:dyDescent="0.25">
      <c r="A17" s="115" t="s">
        <v>42</v>
      </c>
      <c r="B17" s="116"/>
      <c r="C17" s="116"/>
      <c r="D17" s="117"/>
      <c r="E17" s="17">
        <v>616879.84</v>
      </c>
      <c r="F17" s="17">
        <v>656205.75</v>
      </c>
      <c r="G17" s="18">
        <v>129329.33</v>
      </c>
    </row>
    <row r="18" spans="1:12" ht="15.75" x14ac:dyDescent="0.25">
      <c r="A18" s="96" t="s">
        <v>55</v>
      </c>
      <c r="B18" s="96"/>
      <c r="C18" s="96"/>
      <c r="D18" s="96"/>
      <c r="E18" s="17">
        <v>918.38</v>
      </c>
      <c r="F18" s="17">
        <v>894.95</v>
      </c>
      <c r="G18" s="18">
        <v>200.17</v>
      </c>
    </row>
    <row r="19" spans="1:12" ht="15.75" x14ac:dyDescent="0.25">
      <c r="A19" s="96" t="s">
        <v>56</v>
      </c>
      <c r="B19" s="96"/>
      <c r="C19" s="96"/>
      <c r="D19" s="96"/>
      <c r="E19" s="17"/>
      <c r="F19" s="17"/>
      <c r="G19" s="18"/>
    </row>
    <row r="20" spans="1:12" ht="15.75" x14ac:dyDescent="0.25">
      <c r="A20" s="96" t="s">
        <v>57</v>
      </c>
      <c r="B20" s="96"/>
      <c r="C20" s="96"/>
      <c r="D20" s="96"/>
      <c r="E20" s="17">
        <v>12393.54</v>
      </c>
      <c r="F20" s="17">
        <v>11971.44</v>
      </c>
      <c r="G20" s="18">
        <v>2599.8200000000002</v>
      </c>
    </row>
    <row r="21" spans="1:12" ht="15.75" x14ac:dyDescent="0.25">
      <c r="A21" s="95" t="s">
        <v>14</v>
      </c>
      <c r="B21" s="95"/>
      <c r="C21" s="95"/>
      <c r="D21" s="95"/>
      <c r="E21" s="16">
        <f>SUM(E22)</f>
        <v>1843.38</v>
      </c>
      <c r="F21" s="16">
        <f>SUM(F22)</f>
        <v>2286.87</v>
      </c>
      <c r="G21" s="16">
        <f>SUM(G22)</f>
        <v>274.67</v>
      </c>
    </row>
    <row r="22" spans="1:12" ht="15.75" x14ac:dyDescent="0.25">
      <c r="A22" s="96" t="s">
        <v>15</v>
      </c>
      <c r="B22" s="96"/>
      <c r="C22" s="96"/>
      <c r="D22" s="96"/>
      <c r="E22" s="17">
        <v>1843.38</v>
      </c>
      <c r="F22" s="17">
        <v>2286.87</v>
      </c>
      <c r="G22" s="18">
        <v>274.67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63" t="s">
        <v>59</v>
      </c>
      <c r="B25" s="63"/>
      <c r="C25" s="63"/>
      <c r="D25" s="63"/>
      <c r="E25" s="63"/>
      <c r="F25" s="34">
        <f>'Козловская 5'!F58</f>
        <v>167681.23773496749</v>
      </c>
      <c r="G25" s="19"/>
    </row>
    <row r="26" spans="1:12" ht="13.15" customHeight="1" x14ac:dyDescent="0.2">
      <c r="A26" s="86" t="s">
        <v>60</v>
      </c>
      <c r="B26" s="87"/>
      <c r="C26" s="87"/>
      <c r="D26" s="87"/>
      <c r="E26" s="88"/>
      <c r="F26" s="82">
        <f>SUM(F28:F32)</f>
        <v>174461.57712585328</v>
      </c>
    </row>
    <row r="27" spans="1:12" ht="13.15" customHeight="1" x14ac:dyDescent="0.2">
      <c r="A27" s="89"/>
      <c r="B27" s="90"/>
      <c r="C27" s="90"/>
      <c r="D27" s="90"/>
      <c r="E27" s="91"/>
      <c r="F27" s="83"/>
    </row>
    <row r="28" spans="1:12" ht="15.6" hidden="1" customHeight="1" x14ac:dyDescent="0.25">
      <c r="A28" s="71" t="s">
        <v>16</v>
      </c>
      <c r="B28" s="66"/>
      <c r="C28" s="66"/>
      <c r="D28" s="66"/>
      <c r="E28" s="67"/>
      <c r="F28" s="25">
        <f>'[2]УК ВР декабрь нар'!W46</f>
        <v>24714.49214671439</v>
      </c>
      <c r="L28" s="39"/>
    </row>
    <row r="29" spans="1:12" ht="15.6" hidden="1" customHeight="1" x14ac:dyDescent="0.25">
      <c r="A29" s="71" t="s">
        <v>31</v>
      </c>
      <c r="B29" s="66"/>
      <c r="C29" s="66"/>
      <c r="D29" s="66"/>
      <c r="E29" s="67"/>
      <c r="F29" s="25">
        <f>'[2]УК ВР декабрь нар'!X46</f>
        <v>7624.312691001729</v>
      </c>
    </row>
    <row r="30" spans="1:12" ht="15.6" hidden="1" customHeight="1" x14ac:dyDescent="0.25">
      <c r="A30" s="71" t="s">
        <v>18</v>
      </c>
      <c r="B30" s="66"/>
      <c r="C30" s="66"/>
      <c r="D30" s="66"/>
      <c r="E30" s="67"/>
      <c r="F30" s="25">
        <f>'[2]УК ВР декабрь нар'!Y46</f>
        <v>25219.426399999997</v>
      </c>
    </row>
    <row r="31" spans="1:12" ht="15.6" hidden="1" customHeight="1" x14ac:dyDescent="0.25">
      <c r="A31" s="71" t="s">
        <v>19</v>
      </c>
      <c r="B31" s="66"/>
      <c r="C31" s="66"/>
      <c r="D31" s="66"/>
      <c r="E31" s="67"/>
      <c r="F31" s="25">
        <f>'[2]УК ВР декабрь нар'!AV46+'[2]УК ВР декабрь нар'!BN46</f>
        <v>2266</v>
      </c>
    </row>
    <row r="32" spans="1:12" ht="15.6" hidden="1" customHeight="1" x14ac:dyDescent="0.25">
      <c r="A32" s="76" t="s">
        <v>61</v>
      </c>
      <c r="B32" s="84"/>
      <c r="C32" s="84"/>
      <c r="D32" s="84"/>
      <c r="E32" s="85"/>
      <c r="F32" s="25">
        <f>'[2]УК ВР декабрь нар'!AY46</f>
        <v>114637.34588813718</v>
      </c>
    </row>
    <row r="33" spans="1:12" ht="13.15" customHeight="1" x14ac:dyDescent="0.2">
      <c r="A33" s="86" t="s">
        <v>62</v>
      </c>
      <c r="B33" s="87"/>
      <c r="C33" s="87"/>
      <c r="D33" s="87"/>
      <c r="E33" s="88"/>
      <c r="F33" s="82">
        <f>SUM(F35:F39)+31639.12</f>
        <v>150992.45420300032</v>
      </c>
    </row>
    <row r="34" spans="1:12" ht="13.15" customHeight="1" x14ac:dyDescent="0.2">
      <c r="A34" s="89"/>
      <c r="B34" s="90"/>
      <c r="C34" s="90"/>
      <c r="D34" s="90"/>
      <c r="E34" s="91"/>
      <c r="F34" s="83"/>
    </row>
    <row r="35" spans="1:12" ht="15.6" hidden="1" customHeight="1" x14ac:dyDescent="0.25">
      <c r="A35" s="79" t="s">
        <v>16</v>
      </c>
      <c r="B35" s="79"/>
      <c r="C35" s="79"/>
      <c r="D35" s="79"/>
      <c r="E35" s="79"/>
      <c r="F35" s="25">
        <f>'[2]УК ВР декабрь нар'!CN46+'[2]УК ВР декабрь нар'!DU46</f>
        <v>50322.679043866934</v>
      </c>
      <c r="L35" s="39"/>
    </row>
    <row r="36" spans="1:12" ht="15.6" hidden="1" customHeight="1" x14ac:dyDescent="0.25">
      <c r="A36" s="79" t="s">
        <v>31</v>
      </c>
      <c r="B36" s="79"/>
      <c r="C36" s="79"/>
      <c r="D36" s="79"/>
      <c r="E36" s="79"/>
      <c r="F36" s="25">
        <f>'[2]УК ВР декабрь нар'!CO46+'[2]УК ВР декабрь нар'!DV46</f>
        <v>15549.992854339051</v>
      </c>
    </row>
    <row r="37" spans="1:12" ht="15.6" hidden="1" customHeight="1" x14ac:dyDescent="0.25">
      <c r="A37" s="79" t="s">
        <v>18</v>
      </c>
      <c r="B37" s="79"/>
      <c r="C37" s="79"/>
      <c r="D37" s="79"/>
      <c r="E37" s="79"/>
      <c r="F37" s="25">
        <f>'[2]УК ВР декабрь нар'!CP46+'[2]УК ВР декабрь нар'!DW46</f>
        <v>7949.1383000000005</v>
      </c>
    </row>
    <row r="38" spans="1:12" ht="15.6" hidden="1" customHeight="1" x14ac:dyDescent="0.25">
      <c r="A38" s="79" t="s">
        <v>19</v>
      </c>
      <c r="B38" s="79"/>
      <c r="C38" s="79"/>
      <c r="D38" s="79"/>
      <c r="E38" s="79"/>
      <c r="F38" s="25">
        <f>'[2]УК ВР декабрь нар'!BM46+'[2]УК ВР декабрь нар'!DB46+'[2]УК ВР декабрь нар'!EL46</f>
        <v>0</v>
      </c>
    </row>
    <row r="39" spans="1:12" ht="15.6" hidden="1" customHeight="1" x14ac:dyDescent="0.25">
      <c r="A39" s="76" t="s">
        <v>63</v>
      </c>
      <c r="B39" s="77"/>
      <c r="C39" s="77"/>
      <c r="D39" s="77"/>
      <c r="E39" s="78"/>
      <c r="F39" s="25">
        <f>'[2]УК ВР декабрь нар'!DG46+'[2]УК ВР декабрь нар'!EQ46</f>
        <v>45531.524004794337</v>
      </c>
    </row>
    <row r="40" spans="1:12" ht="15.75" x14ac:dyDescent="0.25">
      <c r="A40" s="65" t="s">
        <v>35</v>
      </c>
      <c r="B40" s="80"/>
      <c r="C40" s="80"/>
      <c r="D40" s="80"/>
      <c r="E40" s="81"/>
      <c r="F40" s="26">
        <f>SUM(F41:F49)</f>
        <v>171489.63786024353</v>
      </c>
    </row>
    <row r="41" spans="1:12" ht="15.6" hidden="1" customHeight="1" x14ac:dyDescent="0.25">
      <c r="A41" s="72" t="s">
        <v>20</v>
      </c>
      <c r="B41" s="73"/>
      <c r="C41" s="73"/>
      <c r="D41" s="73"/>
      <c r="E41" s="74"/>
      <c r="F41" s="25">
        <f>'[2]УК ВР декабрь нар'!FB46+'[2]УК ВР декабрь нар'!FX46</f>
        <v>76374.876934334956</v>
      </c>
      <c r="L41" s="39"/>
    </row>
    <row r="42" spans="1:12" ht="15.6" hidden="1" customHeight="1" x14ac:dyDescent="0.25">
      <c r="A42" s="71" t="s">
        <v>31</v>
      </c>
      <c r="B42" s="66"/>
      <c r="C42" s="66"/>
      <c r="D42" s="66"/>
      <c r="E42" s="66"/>
      <c r="F42" s="25">
        <f>'[2]УК ВР декабрь нар'!FC46+'[2]УК ВР декабрь нар'!FY46</f>
        <v>23231.383642455221</v>
      </c>
    </row>
    <row r="43" spans="1:12" ht="15.6" hidden="1" customHeight="1" x14ac:dyDescent="0.25">
      <c r="A43" s="79" t="s">
        <v>21</v>
      </c>
      <c r="B43" s="79"/>
      <c r="C43" s="79"/>
      <c r="D43" s="79"/>
      <c r="E43" s="71"/>
      <c r="F43" s="25"/>
    </row>
    <row r="44" spans="1:12" ht="15.6" hidden="1" customHeight="1" x14ac:dyDescent="0.25">
      <c r="A44" s="71" t="s">
        <v>17</v>
      </c>
      <c r="B44" s="66"/>
      <c r="C44" s="66"/>
      <c r="D44" s="66"/>
      <c r="E44" s="66"/>
      <c r="F44" s="25"/>
    </row>
    <row r="45" spans="1:12" ht="15.6" hidden="1" customHeight="1" x14ac:dyDescent="0.25">
      <c r="A45" s="79" t="s">
        <v>22</v>
      </c>
      <c r="B45" s="79"/>
      <c r="C45" s="79"/>
      <c r="D45" s="79"/>
      <c r="E45" s="71"/>
      <c r="F45" s="25"/>
    </row>
    <row r="46" spans="1:12" ht="15.6" hidden="1" customHeight="1" x14ac:dyDescent="0.25">
      <c r="A46" s="71" t="s">
        <v>17</v>
      </c>
      <c r="B46" s="66"/>
      <c r="C46" s="66"/>
      <c r="D46" s="66"/>
      <c r="E46" s="66"/>
      <c r="F46" s="25"/>
    </row>
    <row r="47" spans="1:12" ht="15.6" hidden="1" customHeight="1" x14ac:dyDescent="0.25">
      <c r="A47" s="79" t="s">
        <v>18</v>
      </c>
      <c r="B47" s="79"/>
      <c r="C47" s="79"/>
      <c r="D47" s="79"/>
      <c r="E47" s="71"/>
      <c r="F47" s="25">
        <f>'[2]УК ВР декабрь нар'!FD46+'[2]УК ВР декабрь нар'!FZ46</f>
        <v>525.13679999999999</v>
      </c>
    </row>
    <row r="48" spans="1:12" ht="15.6" hidden="1" customHeight="1" x14ac:dyDescent="0.25">
      <c r="A48" s="71" t="s">
        <v>19</v>
      </c>
      <c r="B48" s="66"/>
      <c r="C48" s="66"/>
      <c r="D48" s="66"/>
      <c r="E48" s="66"/>
      <c r="F48" s="25">
        <f>'[2]УК ВР декабрь нар'!GG46+'[2]УК ВР декабрь нар'!FL46+'[2]УК ВР декабрь нар'!BB46+'[2]УК ВР декабрь нар'!AK46</f>
        <v>33325.440000000002</v>
      </c>
    </row>
    <row r="49" spans="1:15" ht="15.6" hidden="1" customHeight="1" x14ac:dyDescent="0.25">
      <c r="A49" s="76" t="s">
        <v>64</v>
      </c>
      <c r="B49" s="77"/>
      <c r="C49" s="77"/>
      <c r="D49" s="77"/>
      <c r="E49" s="78"/>
      <c r="F49" s="25">
        <f>'[2]УК ВР декабрь нар'!FS46+'[2]УК ВР декабрь нар'!GL46</f>
        <v>38032.800483453349</v>
      </c>
    </row>
    <row r="50" spans="1:15" ht="15.6" customHeight="1" x14ac:dyDescent="0.25">
      <c r="A50" s="65" t="s">
        <v>37</v>
      </c>
      <c r="B50" s="66"/>
      <c r="C50" s="66"/>
      <c r="D50" s="66"/>
      <c r="E50" s="67"/>
      <c r="F50" s="32"/>
    </row>
    <row r="51" spans="1:15" ht="15.75" x14ac:dyDescent="0.25">
      <c r="A51" s="68" t="s">
        <v>65</v>
      </c>
      <c r="B51" s="69"/>
      <c r="C51" s="69"/>
      <c r="D51" s="69"/>
      <c r="E51" s="70"/>
      <c r="F51" s="26">
        <f>F26+F33+F40+F50</f>
        <v>496943.66918909713</v>
      </c>
      <c r="K51" s="19"/>
    </row>
    <row r="52" spans="1:15" ht="15.75" x14ac:dyDescent="0.25">
      <c r="A52" s="31" t="s">
        <v>66</v>
      </c>
      <c r="B52" s="35"/>
      <c r="C52" s="35"/>
      <c r="D52" s="35"/>
      <c r="E52" s="35"/>
      <c r="F52" s="26">
        <f>F53+F54+F55</f>
        <v>120352.76000000001</v>
      </c>
    </row>
    <row r="53" spans="1:15" ht="15.75" x14ac:dyDescent="0.25">
      <c r="A53" s="71" t="s">
        <v>23</v>
      </c>
      <c r="B53" s="66"/>
      <c r="C53" s="66"/>
      <c r="D53" s="66"/>
      <c r="E53" s="66"/>
      <c r="F53" s="25">
        <v>53426.71</v>
      </c>
    </row>
    <row r="54" spans="1:15" ht="15.75" x14ac:dyDescent="0.25">
      <c r="A54" s="71" t="s">
        <v>24</v>
      </c>
      <c r="B54" s="66"/>
      <c r="C54" s="66"/>
      <c r="D54" s="66"/>
      <c r="E54" s="66"/>
      <c r="F54" s="25">
        <v>66926.05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5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6">
        <f>F51+F52</f>
        <v>617296.42918909714</v>
      </c>
      <c r="N56" s="19"/>
      <c r="O56" s="19"/>
    </row>
    <row r="57" spans="1:15" ht="15.75" x14ac:dyDescent="0.25">
      <c r="A57" s="63" t="s">
        <v>26</v>
      </c>
      <c r="B57" s="63"/>
      <c r="C57" s="63"/>
      <c r="D57" s="63"/>
      <c r="E57" s="63"/>
      <c r="F57" s="27">
        <f>E17</f>
        <v>616879.84</v>
      </c>
    </row>
    <row r="58" spans="1:15" ht="15.75" x14ac:dyDescent="0.25">
      <c r="A58" s="63" t="s">
        <v>27</v>
      </c>
      <c r="B58" s="63"/>
      <c r="C58" s="63"/>
      <c r="D58" s="63"/>
      <c r="E58" s="63"/>
      <c r="F58" s="26">
        <f>F17</f>
        <v>656205.75</v>
      </c>
      <c r="H58" s="28"/>
    </row>
    <row r="59" spans="1:15" ht="15.75" x14ac:dyDescent="0.25">
      <c r="A59" s="64" t="s">
        <v>28</v>
      </c>
      <c r="B59" s="64"/>
      <c r="C59" s="64"/>
      <c r="D59" s="64"/>
      <c r="E59" s="64"/>
      <c r="F59" s="26">
        <f>F25+F57-F56</f>
        <v>167264.64854587032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9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109" t="s">
        <v>69</v>
      </c>
      <c r="B1" s="109"/>
      <c r="C1" s="109"/>
      <c r="D1" s="109"/>
      <c r="E1" s="109"/>
      <c r="F1" s="109"/>
      <c r="G1" s="110"/>
    </row>
    <row r="2" spans="1:7" ht="13.15" customHeight="1" x14ac:dyDescent="0.2">
      <c r="A2" s="111" t="str">
        <f>'Козловская 5'!A2:G2</f>
        <v xml:space="preserve">перед собственниками дома по адресу: ул. Козловская, 5 </v>
      </c>
      <c r="B2" s="112"/>
      <c r="C2" s="112"/>
      <c r="D2" s="112"/>
      <c r="E2" s="112"/>
      <c r="F2" s="112"/>
      <c r="G2" s="112"/>
    </row>
    <row r="3" spans="1:7" ht="13.15" hidden="1" customHeight="1" x14ac:dyDescent="0.2">
      <c r="A3" s="113" t="s">
        <v>0</v>
      </c>
      <c r="B3" s="114"/>
      <c r="C3" s="114"/>
      <c r="D3" s="114"/>
      <c r="E3" s="2">
        <v>0</v>
      </c>
      <c r="F3" s="3" t="s">
        <v>1</v>
      </c>
    </row>
    <row r="4" spans="1:7" ht="13.15" hidden="1" customHeight="1" x14ac:dyDescent="0.2">
      <c r="A4" s="113" t="s">
        <v>2</v>
      </c>
      <c r="B4" s="114"/>
      <c r="C4" s="114"/>
      <c r="D4" s="114"/>
      <c r="E4" s="2"/>
      <c r="F4" s="3" t="s">
        <v>1</v>
      </c>
    </row>
    <row r="5" spans="1:7" ht="13.15" hidden="1" customHeight="1" x14ac:dyDescent="0.2">
      <c r="A5" s="113" t="s">
        <v>3</v>
      </c>
      <c r="B5" s="114"/>
      <c r="C5" s="114"/>
      <c r="D5" s="114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'Козловская 5'!G6:H6</f>
        <v>в управлении с 01.01.2011г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03" t="s">
        <v>5</v>
      </c>
      <c r="B8" s="104"/>
      <c r="C8" s="104"/>
      <c r="D8" s="105"/>
      <c r="E8" s="14" t="s">
        <v>6</v>
      </c>
      <c r="F8" s="14" t="s">
        <v>7</v>
      </c>
      <c r="G8" s="15" t="str">
        <f>'Козловская 5'!G8:H8</f>
        <v>задолженность с нарастающим итогом с -01.01.2011г</v>
      </c>
    </row>
    <row r="9" spans="1:7" ht="15.75" x14ac:dyDescent="0.25">
      <c r="A9" s="106" t="s">
        <v>8</v>
      </c>
      <c r="B9" s="107"/>
      <c r="C9" s="107"/>
      <c r="D9" s="108"/>
      <c r="E9" s="16">
        <f>SUM(E10:E15)</f>
        <v>858453.72</v>
      </c>
      <c r="F9" s="16">
        <f t="shared" ref="F9:G9" si="0">SUM(F10:F15)</f>
        <v>1079328.8700000001</v>
      </c>
      <c r="G9" s="16">
        <f t="shared" si="0"/>
        <v>235771.77</v>
      </c>
    </row>
    <row r="10" spans="1:7" ht="15.75" x14ac:dyDescent="0.25">
      <c r="A10" s="92" t="s">
        <v>9</v>
      </c>
      <c r="B10" s="93"/>
      <c r="C10" s="93"/>
      <c r="D10" s="94"/>
      <c r="E10" s="17">
        <v>454831.05</v>
      </c>
      <c r="F10" s="17">
        <v>583592.25</v>
      </c>
      <c r="G10" s="18">
        <v>91255.33</v>
      </c>
    </row>
    <row r="11" spans="1:7" ht="15.75" x14ac:dyDescent="0.25">
      <c r="A11" s="92" t="s">
        <v>10</v>
      </c>
      <c r="B11" s="93"/>
      <c r="C11" s="93"/>
      <c r="D11" s="94"/>
      <c r="E11" s="17"/>
      <c r="F11" s="17"/>
      <c r="G11" s="18"/>
    </row>
    <row r="12" spans="1:7" ht="15.75" x14ac:dyDescent="0.25">
      <c r="A12" s="92" t="s">
        <v>11</v>
      </c>
      <c r="B12" s="93"/>
      <c r="C12" s="93"/>
      <c r="D12" s="94"/>
      <c r="E12" s="17">
        <v>111512.41</v>
      </c>
      <c r="F12" s="17">
        <v>118555.5</v>
      </c>
      <c r="G12" s="18">
        <v>26105.439999999999</v>
      </c>
    </row>
    <row r="13" spans="1:7" ht="15.75" x14ac:dyDescent="0.25">
      <c r="A13" s="92" t="s">
        <v>12</v>
      </c>
      <c r="B13" s="93"/>
      <c r="C13" s="93"/>
      <c r="D13" s="94"/>
      <c r="E13" s="17">
        <v>216752.06</v>
      </c>
      <c r="F13" s="17">
        <v>231035.02</v>
      </c>
      <c r="G13" s="18">
        <v>47515.28</v>
      </c>
    </row>
    <row r="14" spans="1:7" ht="15.75" x14ac:dyDescent="0.25">
      <c r="A14" s="96" t="s">
        <v>13</v>
      </c>
      <c r="B14" s="96"/>
      <c r="C14" s="96"/>
      <c r="D14" s="96"/>
      <c r="E14" s="17">
        <v>64977.84</v>
      </c>
      <c r="F14" s="17">
        <v>120323.27</v>
      </c>
      <c r="G14" s="18">
        <v>63800.75</v>
      </c>
    </row>
    <row r="15" spans="1:7" ht="15.75" x14ac:dyDescent="0.25">
      <c r="A15" s="92" t="s">
        <v>68</v>
      </c>
      <c r="B15" s="93"/>
      <c r="C15" s="93"/>
      <c r="D15" s="94"/>
      <c r="E15" s="17">
        <v>10380.36</v>
      </c>
      <c r="F15" s="17">
        <v>25822.83</v>
      </c>
      <c r="G15" s="18">
        <v>7094.97</v>
      </c>
    </row>
    <row r="16" spans="1:7" ht="15.75" x14ac:dyDescent="0.25">
      <c r="A16" s="97" t="s">
        <v>40</v>
      </c>
      <c r="B16" s="98"/>
      <c r="C16" s="98"/>
      <c r="D16" s="99"/>
      <c r="E16" s="16">
        <f>SUM(E17:E20)</f>
        <v>645490.87</v>
      </c>
      <c r="F16" s="16">
        <f>SUM(F17:F20)</f>
        <v>692132.99</v>
      </c>
      <c r="G16" s="16">
        <f>SUM(G17:G20)</f>
        <v>130323.77</v>
      </c>
    </row>
    <row r="17" spans="1:12" ht="15.75" x14ac:dyDescent="0.25">
      <c r="A17" s="115" t="s">
        <v>42</v>
      </c>
      <c r="B17" s="116"/>
      <c r="C17" s="116"/>
      <c r="D17" s="117"/>
      <c r="E17" s="17">
        <v>631567.32999999996</v>
      </c>
      <c r="F17" s="17">
        <v>678708.77</v>
      </c>
      <c r="G17" s="18">
        <v>127024.46</v>
      </c>
    </row>
    <row r="18" spans="1:12" ht="15.75" x14ac:dyDescent="0.25">
      <c r="A18" s="96" t="s">
        <v>55</v>
      </c>
      <c r="B18" s="96"/>
      <c r="C18" s="96"/>
      <c r="D18" s="96"/>
      <c r="E18" s="17">
        <v>1071.06</v>
      </c>
      <c r="F18" s="17">
        <v>1008.37</v>
      </c>
      <c r="G18" s="18">
        <v>262.86</v>
      </c>
    </row>
    <row r="19" spans="1:12" ht="15.75" x14ac:dyDescent="0.25">
      <c r="A19" s="96" t="s">
        <v>56</v>
      </c>
      <c r="B19" s="96"/>
      <c r="C19" s="96"/>
      <c r="D19" s="96"/>
      <c r="E19" s="17"/>
      <c r="F19" s="17"/>
      <c r="G19" s="18"/>
    </row>
    <row r="20" spans="1:12" ht="15.75" x14ac:dyDescent="0.25">
      <c r="A20" s="96" t="s">
        <v>57</v>
      </c>
      <c r="B20" s="96"/>
      <c r="C20" s="96"/>
      <c r="D20" s="96"/>
      <c r="E20" s="17">
        <v>12852.48</v>
      </c>
      <c r="F20" s="17">
        <v>12415.85</v>
      </c>
      <c r="G20" s="18">
        <v>3036.45</v>
      </c>
    </row>
    <row r="21" spans="1:12" ht="15.75" x14ac:dyDescent="0.25">
      <c r="A21" s="95" t="s">
        <v>14</v>
      </c>
      <c r="B21" s="95"/>
      <c r="C21" s="95"/>
      <c r="D21" s="95"/>
      <c r="E21" s="16">
        <f>SUM(E22)</f>
        <v>0</v>
      </c>
      <c r="F21" s="16">
        <f>SUM(F22)</f>
        <v>212.84</v>
      </c>
      <c r="G21" s="16">
        <f>SUM(G22)</f>
        <v>61.83</v>
      </c>
    </row>
    <row r="22" spans="1:12" ht="15.75" x14ac:dyDescent="0.25">
      <c r="A22" s="96" t="s">
        <v>15</v>
      </c>
      <c r="B22" s="96"/>
      <c r="C22" s="96"/>
      <c r="D22" s="96"/>
      <c r="E22" s="17">
        <v>0</v>
      </c>
      <c r="F22" s="17">
        <v>212.84</v>
      </c>
      <c r="G22" s="18">
        <v>61.83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3" t="s">
        <v>71</v>
      </c>
      <c r="B25" s="63"/>
      <c r="C25" s="63"/>
      <c r="D25" s="63"/>
      <c r="E25" s="63"/>
      <c r="F25" s="34">
        <f>'Козловская 5(2019)'!F59</f>
        <v>167264.64854587032</v>
      </c>
      <c r="G25" s="19"/>
    </row>
    <row r="26" spans="1:12" ht="13.15" customHeight="1" x14ac:dyDescent="0.2">
      <c r="A26" s="86" t="s">
        <v>72</v>
      </c>
      <c r="B26" s="87"/>
      <c r="C26" s="87"/>
      <c r="D26" s="87"/>
      <c r="E26" s="88"/>
      <c r="F26" s="82">
        <f>SUM(F28:F32)</f>
        <v>165963.6684250581</v>
      </c>
    </row>
    <row r="27" spans="1:12" ht="66" customHeight="1" x14ac:dyDescent="0.2">
      <c r="A27" s="89"/>
      <c r="B27" s="90"/>
      <c r="C27" s="90"/>
      <c r="D27" s="90"/>
      <c r="E27" s="91"/>
      <c r="F27" s="83"/>
    </row>
    <row r="28" spans="1:12" ht="15.6" hidden="1" customHeight="1" x14ac:dyDescent="0.25">
      <c r="A28" s="71" t="s">
        <v>16</v>
      </c>
      <c r="B28" s="66"/>
      <c r="C28" s="66"/>
      <c r="D28" s="66"/>
      <c r="E28" s="67"/>
      <c r="F28" s="25">
        <f>'[3]УК ВР декабрь нар'!W46</f>
        <v>25492.454936629158</v>
      </c>
      <c r="L28" s="39"/>
    </row>
    <row r="29" spans="1:12" ht="15.6" hidden="1" customHeight="1" x14ac:dyDescent="0.25">
      <c r="A29" s="71" t="s">
        <v>31</v>
      </c>
      <c r="B29" s="66"/>
      <c r="C29" s="66"/>
      <c r="D29" s="66"/>
      <c r="E29" s="67"/>
      <c r="F29" s="25">
        <f>'[3]УК ВР декабрь нар'!X46</f>
        <v>6318.9502987067226</v>
      </c>
    </row>
    <row r="30" spans="1:12" ht="15.6" hidden="1" customHeight="1" x14ac:dyDescent="0.25">
      <c r="A30" s="71" t="s">
        <v>18</v>
      </c>
      <c r="B30" s="66"/>
      <c r="C30" s="66"/>
      <c r="D30" s="66"/>
      <c r="E30" s="67"/>
      <c r="F30" s="25">
        <f>'[3]УК ВР декабрь нар'!Y46</f>
        <v>17474.258999999998</v>
      </c>
    </row>
    <row r="31" spans="1:12" ht="15.6" hidden="1" customHeight="1" x14ac:dyDescent="0.25">
      <c r="A31" s="71" t="s">
        <v>19</v>
      </c>
      <c r="B31" s="66"/>
      <c r="C31" s="66"/>
      <c r="D31" s="66"/>
      <c r="E31" s="67"/>
      <c r="F31" s="25">
        <f>'[3]УК ВР декабрь нар'!AA46+'[3]УК ВР декабрь нар'!AB46+'[3]УК ВР декабрь нар'!AC46+'[3]УК ВР декабрь нар'!AD46+'[3]УК ВР декабрь нар'!AE46+'[3]УК ВР декабрь нар'!AF46+'[3]УК ВР декабрь нар'!AG46+'[3]УК ВР декабрь нар'!AH46+'[3]УК ВР декабрь нар'!AJ46+'[3]УК ВР декабрь нар'!AL46+'[3]УК ВР декабрь нар'!AN46+'[3]УК ВР декабрь нар'!AO46+'[3]УК ВР декабрь нар'!AP46+'[3]УК ВР декабрь нар'!AQ46+'[3]УК ВР декабрь нар'!AR46+'[3]УК ВР декабрь нар'!AT46</f>
        <v>2266</v>
      </c>
    </row>
    <row r="32" spans="1:12" ht="15.6" hidden="1" customHeight="1" x14ac:dyDescent="0.25">
      <c r="A32" s="76" t="s">
        <v>61</v>
      </c>
      <c r="B32" s="84"/>
      <c r="C32" s="84"/>
      <c r="D32" s="84"/>
      <c r="E32" s="85"/>
      <c r="F32" s="25">
        <f>'[3]УК ВР декабрь нар'!AY46</f>
        <v>114412.00418972223</v>
      </c>
    </row>
    <row r="33" spans="1:12" ht="13.15" customHeight="1" x14ac:dyDescent="0.2">
      <c r="A33" s="86" t="s">
        <v>73</v>
      </c>
      <c r="B33" s="87"/>
      <c r="C33" s="87"/>
      <c r="D33" s="87"/>
      <c r="E33" s="88"/>
      <c r="F33" s="82">
        <f>SUM(F35:F39)+46706.54</f>
        <v>178506.22063538831</v>
      </c>
    </row>
    <row r="34" spans="1:12" ht="85.15" customHeight="1" x14ac:dyDescent="0.2">
      <c r="A34" s="89"/>
      <c r="B34" s="90"/>
      <c r="C34" s="90"/>
      <c r="D34" s="90"/>
      <c r="E34" s="91"/>
      <c r="F34" s="83"/>
    </row>
    <row r="35" spans="1:12" ht="15.6" hidden="1" customHeight="1" x14ac:dyDescent="0.25">
      <c r="A35" s="79" t="s">
        <v>16</v>
      </c>
      <c r="B35" s="79"/>
      <c r="C35" s="79"/>
      <c r="D35" s="79"/>
      <c r="E35" s="79"/>
      <c r="F35" s="25">
        <f>'[3]УК ВР декабрь нар'!CN46+'[3]УК ВР декабрь нар'!DU46</f>
        <v>63004.699819957059</v>
      </c>
      <c r="L35" s="39"/>
    </row>
    <row r="36" spans="1:12" ht="15.6" hidden="1" customHeight="1" x14ac:dyDescent="0.25">
      <c r="A36" s="79" t="s">
        <v>31</v>
      </c>
      <c r="B36" s="79"/>
      <c r="C36" s="79"/>
      <c r="D36" s="79"/>
      <c r="E36" s="79"/>
      <c r="F36" s="25">
        <f>'[3]УК ВР декабрь нар'!CO46+'[3]УК ВР декабрь нар'!DV46</f>
        <v>17021.767766844925</v>
      </c>
    </row>
    <row r="37" spans="1:12" ht="15.6" hidden="1" customHeight="1" x14ac:dyDescent="0.25">
      <c r="A37" s="79" t="s">
        <v>18</v>
      </c>
      <c r="B37" s="79"/>
      <c r="C37" s="79"/>
      <c r="D37" s="79"/>
      <c r="E37" s="79"/>
      <c r="F37" s="25">
        <f>'[3]УК ВР декабрь нар'!CP46+'[3]УК ВР декабрь нар'!DW46</f>
        <v>7702.463600000001</v>
      </c>
    </row>
    <row r="38" spans="1:12" ht="15.6" hidden="1" customHeight="1" x14ac:dyDescent="0.25">
      <c r="A38" s="79" t="s">
        <v>19</v>
      </c>
      <c r="B38" s="79"/>
      <c r="C38" s="79"/>
      <c r="D38" s="79"/>
      <c r="E38" s="79"/>
      <c r="F38" s="25">
        <f>'[3]УК ВР декабрь нар'!AI46+'[3]УК ВР декабрь нар'!AJ46+'[3]УК ВР декабрь нар'!AS46+'[3]УК ВР декабрь нар'!BC46+'[3]УК ВР декабрь нар'!BM46+'[3]УК ВР декабрь нар'!DB46+'[3]УК ВР декабрь нар'!EK46+'[3]УК ВР декабрь нар'!AM46</f>
        <v>0</v>
      </c>
    </row>
    <row r="39" spans="1:12" ht="15.6" hidden="1" customHeight="1" x14ac:dyDescent="0.25">
      <c r="A39" s="76" t="s">
        <v>63</v>
      </c>
      <c r="B39" s="77"/>
      <c r="C39" s="77"/>
      <c r="D39" s="77"/>
      <c r="E39" s="78"/>
      <c r="F39" s="25">
        <f>'[3]УК ВР декабрь нар'!DF46+'[3]УК ВР декабрь нар'!EP46</f>
        <v>44070.749448586321</v>
      </c>
    </row>
    <row r="40" spans="1:12" ht="61.15" customHeight="1" x14ac:dyDescent="0.25">
      <c r="A40" s="65" t="s">
        <v>74</v>
      </c>
      <c r="B40" s="80"/>
      <c r="C40" s="80"/>
      <c r="D40" s="80"/>
      <c r="E40" s="81"/>
      <c r="F40" s="26">
        <f>SUM(F41:F49)</f>
        <v>166744.15630814084</v>
      </c>
    </row>
    <row r="41" spans="1:12" ht="15.6" hidden="1" customHeight="1" x14ac:dyDescent="0.25">
      <c r="A41" s="72" t="s">
        <v>20</v>
      </c>
      <c r="B41" s="73"/>
      <c r="C41" s="73"/>
      <c r="D41" s="73"/>
      <c r="E41" s="74"/>
      <c r="F41" s="25">
        <f>'[3]УК ВР декабрь нар'!FB46+'[3]УК ВР декабрь нар'!FX46</f>
        <v>74332.53181310599</v>
      </c>
      <c r="L41" s="39"/>
    </row>
    <row r="42" spans="1:12" ht="15.6" hidden="1" customHeight="1" x14ac:dyDescent="0.25">
      <c r="A42" s="71" t="s">
        <v>31</v>
      </c>
      <c r="B42" s="66"/>
      <c r="C42" s="66"/>
      <c r="D42" s="66"/>
      <c r="E42" s="66"/>
      <c r="F42" s="25">
        <f>'[3]УК ВР декабрь нар'!FC46+'[3]УК ВР декабрь нар'!FY46</f>
        <v>19806.160662677488</v>
      </c>
    </row>
    <row r="43" spans="1:12" ht="15.6" hidden="1" customHeight="1" x14ac:dyDescent="0.25">
      <c r="A43" s="79" t="s">
        <v>21</v>
      </c>
      <c r="B43" s="79"/>
      <c r="C43" s="79"/>
      <c r="D43" s="79"/>
      <c r="E43" s="71"/>
      <c r="F43" s="25"/>
    </row>
    <row r="44" spans="1:12" ht="15.6" hidden="1" customHeight="1" x14ac:dyDescent="0.25">
      <c r="A44" s="71" t="s">
        <v>17</v>
      </c>
      <c r="B44" s="66"/>
      <c r="C44" s="66"/>
      <c r="D44" s="66"/>
      <c r="E44" s="66"/>
      <c r="F44" s="25"/>
    </row>
    <row r="45" spans="1:12" ht="15.6" hidden="1" customHeight="1" x14ac:dyDescent="0.25">
      <c r="A45" s="79" t="s">
        <v>22</v>
      </c>
      <c r="B45" s="79"/>
      <c r="C45" s="79"/>
      <c r="D45" s="79"/>
      <c r="E45" s="71"/>
      <c r="F45" s="25"/>
    </row>
    <row r="46" spans="1:12" ht="15.6" hidden="1" customHeight="1" x14ac:dyDescent="0.25">
      <c r="A46" s="71" t="s">
        <v>17</v>
      </c>
      <c r="B46" s="66"/>
      <c r="C46" s="66"/>
      <c r="D46" s="66"/>
      <c r="E46" s="66"/>
      <c r="F46" s="25"/>
    </row>
    <row r="47" spans="1:12" ht="15.6" hidden="1" customHeight="1" x14ac:dyDescent="0.25">
      <c r="A47" s="79" t="s">
        <v>18</v>
      </c>
      <c r="B47" s="79"/>
      <c r="C47" s="79"/>
      <c r="D47" s="79"/>
      <c r="E47" s="71"/>
      <c r="F47" s="25">
        <f>'[3]УК ВР декабрь нар'!FD46+'[3]УК ВР декабрь нар'!FZ46</f>
        <v>1310.394</v>
      </c>
    </row>
    <row r="48" spans="1:12" ht="15.6" hidden="1" customHeight="1" x14ac:dyDescent="0.25">
      <c r="A48" s="71" t="s">
        <v>19</v>
      </c>
      <c r="B48" s="66"/>
      <c r="C48" s="66"/>
      <c r="D48" s="66"/>
      <c r="E48" s="66"/>
      <c r="F48" s="25">
        <f>'[3]УК ВР декабрь нар'!GG46+'[3]УК ВР декабрь нар'!FL46+'[3]УК ВР декабрь нар'!FE46+'[3]УК ВР декабрь нар'!BB46+'[3]УК ВР декабрь нар'!AK46</f>
        <v>33617.160000000003</v>
      </c>
    </row>
    <row r="49" spans="1:15" ht="15.6" hidden="1" customHeight="1" x14ac:dyDescent="0.25">
      <c r="A49" s="76" t="s">
        <v>64</v>
      </c>
      <c r="B49" s="77"/>
      <c r="C49" s="77"/>
      <c r="D49" s="77"/>
      <c r="E49" s="78"/>
      <c r="F49" s="25">
        <f>'[3]УК ВР декабрь нар'!FS46+'[3]УК ВР декабрь нар'!GL46</f>
        <v>37677.909832357371</v>
      </c>
    </row>
    <row r="50" spans="1:15" ht="15.6" customHeight="1" x14ac:dyDescent="0.25">
      <c r="A50" s="65" t="s">
        <v>37</v>
      </c>
      <c r="B50" s="66"/>
      <c r="C50" s="66"/>
      <c r="D50" s="66"/>
      <c r="E50" s="67"/>
      <c r="F50" s="32"/>
    </row>
    <row r="51" spans="1:15" ht="15.6" customHeight="1" x14ac:dyDescent="0.25">
      <c r="A51" s="68" t="s">
        <v>75</v>
      </c>
      <c r="B51" s="69"/>
      <c r="C51" s="69"/>
      <c r="D51" s="69"/>
      <c r="E51" s="70"/>
      <c r="F51" s="26">
        <f>F26+F33+F40+F50</f>
        <v>511214.04536858725</v>
      </c>
      <c r="K51" s="19"/>
    </row>
    <row r="52" spans="1:15" ht="15.75" x14ac:dyDescent="0.25">
      <c r="A52" s="31" t="s">
        <v>66</v>
      </c>
      <c r="B52" s="40"/>
      <c r="C52" s="40"/>
      <c r="D52" s="40"/>
      <c r="E52" s="40"/>
      <c r="F52" s="26">
        <f>F53+F54+F55</f>
        <v>104185.01000000001</v>
      </c>
    </row>
    <row r="53" spans="1:15" ht="15.75" x14ac:dyDescent="0.25">
      <c r="A53" s="71" t="s">
        <v>23</v>
      </c>
      <c r="B53" s="66"/>
      <c r="C53" s="66"/>
      <c r="D53" s="66"/>
      <c r="E53" s="66"/>
      <c r="F53" s="25">
        <v>37609.050000000003</v>
      </c>
    </row>
    <row r="54" spans="1:15" ht="15.75" x14ac:dyDescent="0.25">
      <c r="A54" s="71" t="s">
        <v>24</v>
      </c>
      <c r="B54" s="66"/>
      <c r="C54" s="66"/>
      <c r="D54" s="66"/>
      <c r="E54" s="66"/>
      <c r="F54" s="25">
        <v>66575.960000000006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5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6">
        <f>F51+F52</f>
        <v>615399.05536858726</v>
      </c>
      <c r="N56" s="19"/>
      <c r="O56" s="19"/>
    </row>
    <row r="57" spans="1:15" ht="15.75" x14ac:dyDescent="0.25">
      <c r="A57" s="63" t="s">
        <v>26</v>
      </c>
      <c r="B57" s="63"/>
      <c r="C57" s="63"/>
      <c r="D57" s="63"/>
      <c r="E57" s="63"/>
      <c r="F57" s="27">
        <f>E17</f>
        <v>631567.32999999996</v>
      </c>
    </row>
    <row r="58" spans="1:15" ht="15.75" x14ac:dyDescent="0.25">
      <c r="A58" s="63" t="s">
        <v>27</v>
      </c>
      <c r="B58" s="63"/>
      <c r="C58" s="63"/>
      <c r="D58" s="63"/>
      <c r="E58" s="63"/>
      <c r="F58" s="26">
        <f>F17</f>
        <v>678708.77</v>
      </c>
      <c r="H58" s="28"/>
    </row>
    <row r="59" spans="1:15" ht="15.75" x14ac:dyDescent="0.25">
      <c r="A59" s="64" t="s">
        <v>28</v>
      </c>
      <c r="B59" s="64"/>
      <c r="C59" s="64"/>
      <c r="D59" s="64"/>
      <c r="E59" s="64"/>
      <c r="F59" s="26">
        <f>F25+F57-F56</f>
        <v>183432.92317728302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33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109" t="s">
        <v>76</v>
      </c>
      <c r="B1" s="109"/>
      <c r="C1" s="109"/>
      <c r="D1" s="109"/>
      <c r="E1" s="109"/>
      <c r="F1" s="109"/>
      <c r="G1" s="110"/>
    </row>
    <row r="2" spans="1:7" x14ac:dyDescent="0.2">
      <c r="A2" s="111" t="str">
        <f>'Козловская 5'!A2:G2</f>
        <v xml:space="preserve">перед собственниками дома по адресу: ул. Козловская, 5 </v>
      </c>
      <c r="B2" s="112"/>
      <c r="C2" s="112"/>
      <c r="D2" s="112"/>
      <c r="E2" s="112"/>
      <c r="F2" s="112"/>
      <c r="G2" s="112"/>
    </row>
    <row r="3" spans="1:7" hidden="1" x14ac:dyDescent="0.2">
      <c r="A3" s="113" t="s">
        <v>0</v>
      </c>
      <c r="B3" s="114"/>
      <c r="C3" s="114"/>
      <c r="D3" s="114"/>
      <c r="E3" s="2">
        <v>0</v>
      </c>
      <c r="F3" s="3" t="s">
        <v>1</v>
      </c>
    </row>
    <row r="4" spans="1:7" hidden="1" x14ac:dyDescent="0.2">
      <c r="A4" s="113" t="s">
        <v>2</v>
      </c>
      <c r="B4" s="114"/>
      <c r="C4" s="114"/>
      <c r="D4" s="114"/>
      <c r="E4" s="2"/>
      <c r="F4" s="3" t="s">
        <v>1</v>
      </c>
    </row>
    <row r="5" spans="1:7" hidden="1" x14ac:dyDescent="0.2">
      <c r="A5" s="113" t="s">
        <v>3</v>
      </c>
      <c r="B5" s="114"/>
      <c r="C5" s="114"/>
      <c r="D5" s="114"/>
      <c r="E5" s="2"/>
      <c r="F5" s="3" t="s">
        <v>4</v>
      </c>
    </row>
    <row r="6" spans="1:7" x14ac:dyDescent="0.2">
      <c r="A6" s="4"/>
      <c r="B6" s="5"/>
      <c r="C6" s="6"/>
      <c r="D6" s="7"/>
      <c r="E6" s="36" t="s">
        <v>54</v>
      </c>
      <c r="F6" s="37"/>
      <c r="G6" s="1" t="str">
        <f>'Козловская 5'!G6</f>
        <v>в управлении с 01.01.2011г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103" t="s">
        <v>5</v>
      </c>
      <c r="B8" s="104"/>
      <c r="C8" s="104"/>
      <c r="D8" s="105"/>
      <c r="E8" s="14" t="s">
        <v>6</v>
      </c>
      <c r="F8" s="14" t="s">
        <v>7</v>
      </c>
      <c r="G8" s="15" t="str">
        <f>'Козловская 5'!G8</f>
        <v>задолженность с нарастающим итогом с -01.01.2011г</v>
      </c>
    </row>
    <row r="9" spans="1:7" ht="15.75" x14ac:dyDescent="0.25">
      <c r="A9" s="106" t="s">
        <v>8</v>
      </c>
      <c r="B9" s="107"/>
      <c r="C9" s="107"/>
      <c r="D9" s="108"/>
      <c r="E9" s="16">
        <f>SUM(E10:E15)</f>
        <v>-6985.06</v>
      </c>
      <c r="F9" s="16">
        <f t="shared" ref="F9:G9" si="0">SUM(F10:F15)</f>
        <v>136214.13</v>
      </c>
      <c r="G9" s="16">
        <f t="shared" si="0"/>
        <v>92572.58</v>
      </c>
    </row>
    <row r="10" spans="1:7" ht="15.75" x14ac:dyDescent="0.25">
      <c r="A10" s="92" t="s">
        <v>9</v>
      </c>
      <c r="B10" s="93"/>
      <c r="C10" s="93"/>
      <c r="D10" s="94"/>
      <c r="E10" s="17">
        <v>0</v>
      </c>
      <c r="F10" s="17">
        <v>64696.02</v>
      </c>
      <c r="G10" s="18">
        <v>26559.31</v>
      </c>
    </row>
    <row r="11" spans="1:7" ht="15.75" x14ac:dyDescent="0.25">
      <c r="A11" s="92" t="s">
        <v>10</v>
      </c>
      <c r="B11" s="93"/>
      <c r="C11" s="93"/>
      <c r="D11" s="94"/>
      <c r="E11" s="17"/>
      <c r="F11" s="17"/>
      <c r="G11" s="18"/>
    </row>
    <row r="12" spans="1:7" ht="15.75" x14ac:dyDescent="0.25">
      <c r="A12" s="92" t="s">
        <v>11</v>
      </c>
      <c r="B12" s="93"/>
      <c r="C12" s="93"/>
      <c r="D12" s="94"/>
      <c r="E12" s="17">
        <v>-2495.7600000000002</v>
      </c>
      <c r="F12" s="17">
        <v>7430.56</v>
      </c>
      <c r="G12" s="18">
        <v>16179.12</v>
      </c>
    </row>
    <row r="13" spans="1:7" ht="15.75" x14ac:dyDescent="0.25">
      <c r="A13" s="92" t="s">
        <v>12</v>
      </c>
      <c r="B13" s="93"/>
      <c r="C13" s="93"/>
      <c r="D13" s="94"/>
      <c r="E13" s="17">
        <v>-4489.3</v>
      </c>
      <c r="F13" s="17">
        <v>17802.27</v>
      </c>
      <c r="G13" s="18">
        <v>25223.71</v>
      </c>
    </row>
    <row r="14" spans="1:7" ht="15.75" x14ac:dyDescent="0.25">
      <c r="A14" s="96" t="s">
        <v>13</v>
      </c>
      <c r="B14" s="96"/>
      <c r="C14" s="96"/>
      <c r="D14" s="96"/>
      <c r="E14" s="17">
        <v>0</v>
      </c>
      <c r="F14" s="17">
        <v>44205.32</v>
      </c>
      <c r="G14" s="18">
        <v>19595.43</v>
      </c>
    </row>
    <row r="15" spans="1:7" ht="15.75" x14ac:dyDescent="0.25">
      <c r="A15" s="92" t="s">
        <v>68</v>
      </c>
      <c r="B15" s="93"/>
      <c r="C15" s="93"/>
      <c r="D15" s="94"/>
      <c r="E15" s="17">
        <v>0</v>
      </c>
      <c r="F15" s="17">
        <v>2079.96</v>
      </c>
      <c r="G15" s="18">
        <v>5015.01</v>
      </c>
    </row>
    <row r="16" spans="1:7" ht="15.75" hidden="1" x14ac:dyDescent="0.25">
      <c r="A16" s="97" t="s">
        <v>40</v>
      </c>
      <c r="B16" s="98"/>
      <c r="C16" s="98"/>
      <c r="D16" s="99"/>
      <c r="E16" s="16">
        <f>SUM(E17:E20)</f>
        <v>542499.61999999976</v>
      </c>
      <c r="F16" s="16">
        <f t="shared" ref="F16:G16" si="1">SUM(F17:F20)</f>
        <v>611380.13</v>
      </c>
      <c r="G16" s="16">
        <f t="shared" si="1"/>
        <v>69909.460000000036</v>
      </c>
    </row>
    <row r="17" spans="1:12" ht="43.9" customHeight="1" x14ac:dyDescent="0.25">
      <c r="A17" s="118" t="s">
        <v>78</v>
      </c>
      <c r="B17" s="119"/>
      <c r="C17" s="119"/>
      <c r="D17" s="120"/>
      <c r="E17" s="17">
        <v>530305.05999999982</v>
      </c>
      <c r="F17" s="17">
        <v>597671.20000000007</v>
      </c>
      <c r="G17" s="18">
        <v>68124.520000000033</v>
      </c>
    </row>
    <row r="18" spans="1:12" ht="15.75" x14ac:dyDescent="0.25">
      <c r="A18" s="96" t="s">
        <v>55</v>
      </c>
      <c r="B18" s="96"/>
      <c r="C18" s="96"/>
      <c r="D18" s="96"/>
      <c r="E18" s="17">
        <v>1128.5899999999999</v>
      </c>
      <c r="F18" s="17">
        <v>1215.33</v>
      </c>
      <c r="G18" s="18">
        <v>176.12</v>
      </c>
    </row>
    <row r="19" spans="1:12" ht="15.75" x14ac:dyDescent="0.25">
      <c r="A19" s="96" t="s">
        <v>56</v>
      </c>
      <c r="B19" s="96"/>
      <c r="C19" s="96"/>
      <c r="D19" s="96"/>
      <c r="E19" s="17"/>
      <c r="F19" s="17"/>
      <c r="G19" s="18"/>
    </row>
    <row r="20" spans="1:12" ht="15.75" x14ac:dyDescent="0.25">
      <c r="A20" s="96" t="s">
        <v>57</v>
      </c>
      <c r="B20" s="96"/>
      <c r="C20" s="96"/>
      <c r="D20" s="96"/>
      <c r="E20" s="17">
        <v>11065.97</v>
      </c>
      <c r="F20" s="17">
        <v>12493.6</v>
      </c>
      <c r="G20" s="18">
        <v>1608.82</v>
      </c>
    </row>
    <row r="21" spans="1:12" ht="15.75" x14ac:dyDescent="0.25">
      <c r="A21" s="95" t="s">
        <v>14</v>
      </c>
      <c r="B21" s="95"/>
      <c r="C21" s="95"/>
      <c r="D21" s="9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96" t="s">
        <v>15</v>
      </c>
      <c r="B22" s="96"/>
      <c r="C22" s="96"/>
      <c r="D22" s="96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3" t="s">
        <v>77</v>
      </c>
      <c r="B25" s="63"/>
      <c r="C25" s="63"/>
      <c r="D25" s="63"/>
      <c r="E25" s="63"/>
      <c r="F25" s="34">
        <f>'Козловская 5(2020)'!F59</f>
        <v>183432.92317728302</v>
      </c>
      <c r="G25" s="19"/>
    </row>
    <row r="26" spans="1:12" x14ac:dyDescent="0.2">
      <c r="A26" s="86" t="s">
        <v>72</v>
      </c>
      <c r="B26" s="87"/>
      <c r="C26" s="87"/>
      <c r="D26" s="87"/>
      <c r="E26" s="88"/>
      <c r="F26" s="82">
        <f>SUM(F28:F32)</f>
        <v>280807.94631132559</v>
      </c>
    </row>
    <row r="27" spans="1:12" ht="56.45" customHeight="1" x14ac:dyDescent="0.2">
      <c r="A27" s="89"/>
      <c r="B27" s="90"/>
      <c r="C27" s="90"/>
      <c r="D27" s="90"/>
      <c r="E27" s="91"/>
      <c r="F27" s="83"/>
    </row>
    <row r="28" spans="1:12" ht="15.75" hidden="1" x14ac:dyDescent="0.25">
      <c r="A28" s="71" t="s">
        <v>16</v>
      </c>
      <c r="B28" s="66"/>
      <c r="C28" s="66"/>
      <c r="D28" s="66"/>
      <c r="E28" s="67"/>
      <c r="F28" s="25">
        <f>'[4]УК ВР декабрь нар'!W46</f>
        <v>34362.040400204838</v>
      </c>
      <c r="L28" s="39"/>
    </row>
    <row r="29" spans="1:12" ht="15.75" hidden="1" x14ac:dyDescent="0.25">
      <c r="A29" s="71" t="s">
        <v>31</v>
      </c>
      <c r="B29" s="66"/>
      <c r="C29" s="66"/>
      <c r="D29" s="66"/>
      <c r="E29" s="67"/>
      <c r="F29" s="25">
        <f>'[4]УК ВР декабрь нар'!X46</f>
        <v>8240.381892755111</v>
      </c>
    </row>
    <row r="30" spans="1:12" ht="15.75" hidden="1" x14ac:dyDescent="0.25">
      <c r="A30" s="71" t="s">
        <v>18</v>
      </c>
      <c r="B30" s="66"/>
      <c r="C30" s="66"/>
      <c r="D30" s="66"/>
      <c r="E30" s="67"/>
      <c r="F30" s="25">
        <f>'[4]УК ВР декабрь нар'!Y46+'[4]УК ВР декабрь нар'!DX46</f>
        <v>98483.254300000001</v>
      </c>
    </row>
    <row r="31" spans="1:12" ht="15.75" hidden="1" x14ac:dyDescent="0.25">
      <c r="A31" s="71" t="s">
        <v>19</v>
      </c>
      <c r="B31" s="66"/>
      <c r="C31" s="66"/>
      <c r="D31" s="66"/>
      <c r="E31" s="67"/>
      <c r="F31" s="25">
        <f>'[4]УК ВР декабрь нар'!AV46+'[4]УК ВР декабрь нар'!BM46+'[4]УК ВР декабрь нар'!BN46+'[4]УК ВР декабрь нар'!BO46+'[4]УК ВР декабрь нар'!BP46+'[4]УК ВР декабрь нар'!EG46+'[4]УК ВР декабрь нар'!EH46+'[4]УК ВР декабрь нар'!EI46+'[4]УК ВР декабрь нар'!EJ46</f>
        <v>8803</v>
      </c>
    </row>
    <row r="32" spans="1:12" ht="15.75" hidden="1" x14ac:dyDescent="0.25">
      <c r="A32" s="76" t="s">
        <v>61</v>
      </c>
      <c r="B32" s="84"/>
      <c r="C32" s="84"/>
      <c r="D32" s="84"/>
      <c r="E32" s="85"/>
      <c r="F32" s="25">
        <f>'[4]УК ВР декабрь нар'!AY46</f>
        <v>130919.26971836563</v>
      </c>
    </row>
    <row r="33" spans="1:12" x14ac:dyDescent="0.2">
      <c r="A33" s="86" t="s">
        <v>73</v>
      </c>
      <c r="B33" s="87"/>
      <c r="C33" s="87"/>
      <c r="D33" s="87"/>
      <c r="E33" s="88"/>
      <c r="F33" s="82">
        <f>SUM(F35:F39)+40097.04</f>
        <v>156019.91024035282</v>
      </c>
    </row>
    <row r="34" spans="1:12" ht="94.9" customHeight="1" x14ac:dyDescent="0.2">
      <c r="A34" s="89"/>
      <c r="B34" s="90"/>
      <c r="C34" s="90"/>
      <c r="D34" s="90"/>
      <c r="E34" s="91"/>
      <c r="F34" s="83"/>
    </row>
    <row r="35" spans="1:12" ht="15.75" hidden="1" x14ac:dyDescent="0.25">
      <c r="A35" s="79" t="s">
        <v>16</v>
      </c>
      <c r="B35" s="79"/>
      <c r="C35" s="79"/>
      <c r="D35" s="79"/>
      <c r="E35" s="79"/>
      <c r="F35" s="25">
        <f>'[4]УК ВР декабрь нар'!CN46+'[4]УК ВР декабрь нар'!DU46</f>
        <v>64043.048729920149</v>
      </c>
      <c r="L35" s="39"/>
    </row>
    <row r="36" spans="1:12" ht="15.75" hidden="1" x14ac:dyDescent="0.25">
      <c r="A36" s="79" t="s">
        <v>31</v>
      </c>
      <c r="B36" s="79"/>
      <c r="C36" s="79"/>
      <c r="D36" s="79"/>
      <c r="E36" s="79"/>
      <c r="F36" s="25">
        <f>'[4]УК ВР декабрь нар'!CO46+'[4]УК ВР декабрь нар'!DV46</f>
        <v>15581.534305965051</v>
      </c>
    </row>
    <row r="37" spans="1:12" ht="15.75" hidden="1" x14ac:dyDescent="0.25">
      <c r="A37" s="79" t="s">
        <v>18</v>
      </c>
      <c r="B37" s="79"/>
      <c r="C37" s="79"/>
      <c r="D37" s="79"/>
      <c r="E37" s="79"/>
      <c r="F37" s="25">
        <f>'[4]УК ВР декабрь нар'!CP46+'[4]УК ВР декабрь нар'!DL46+'[4]УК ВР декабрь нар'!DP46+'[4]УК ВР декабрь нар'!DT46</f>
        <v>6799.2874999999995</v>
      </c>
    </row>
    <row r="38" spans="1:12" ht="15.75" hidden="1" x14ac:dyDescent="0.25">
      <c r="A38" s="79" t="s">
        <v>19</v>
      </c>
      <c r="B38" s="79"/>
      <c r="C38" s="79"/>
      <c r="D38" s="79"/>
      <c r="E38" s="79"/>
      <c r="F38" s="25">
        <f>'[4]УК ВР декабрь нар'!DB46+'[4]УК ВР декабрь нар'!DY46+'[4]УК ВР декабрь нар'!DZ46+'[4]УК ВР декабрь нар'!EA46+'[4]УК ВР декабрь нар'!EB46+'[4]УК ВР декабрь нар'!EC46+'[4]УК ВР декабрь нар'!ED46+'[4]УК ВР декабрь нар'!EE46+'[4]УК ВР декабрь нар'!EF46</f>
        <v>0</v>
      </c>
    </row>
    <row r="39" spans="1:12" ht="51" hidden="1" customHeight="1" x14ac:dyDescent="0.25">
      <c r="A39" s="76" t="s">
        <v>63</v>
      </c>
      <c r="B39" s="77"/>
      <c r="C39" s="77"/>
      <c r="D39" s="77"/>
      <c r="E39" s="78"/>
      <c r="F39" s="25">
        <f>'[4]УК ВР декабрь нар'!DG46+'[4]УК ВР декабрь нар'!EP46</f>
        <v>29498.999704467624</v>
      </c>
    </row>
    <row r="40" spans="1:12" ht="72" customHeight="1" x14ac:dyDescent="0.25">
      <c r="A40" s="65" t="s">
        <v>74</v>
      </c>
      <c r="B40" s="80"/>
      <c r="C40" s="80"/>
      <c r="D40" s="80"/>
      <c r="E40" s="81"/>
      <c r="F40" s="26">
        <f>SUM(F41:F49)</f>
        <v>159748.94680000001</v>
      </c>
    </row>
    <row r="41" spans="1:12" ht="15.75" hidden="1" x14ac:dyDescent="0.25">
      <c r="A41" s="72" t="s">
        <v>20</v>
      </c>
      <c r="B41" s="73"/>
      <c r="C41" s="73"/>
      <c r="D41" s="73"/>
      <c r="E41" s="74"/>
      <c r="F41" s="25">
        <f>'[4]УК ВР декабрь нар'!$EU46+'[4]УК ВР декабрь нар'!FV46+'[4]УК ВР декабрь нар'!EY46</f>
        <v>153806.32</v>
      </c>
      <c r="L41" s="39"/>
    </row>
    <row r="42" spans="1:12" ht="15.75" hidden="1" x14ac:dyDescent="0.25">
      <c r="A42" s="71" t="s">
        <v>31</v>
      </c>
      <c r="B42" s="66"/>
      <c r="C42" s="66"/>
      <c r="D42" s="66"/>
      <c r="E42" s="66"/>
      <c r="F42" s="25"/>
    </row>
    <row r="43" spans="1:12" ht="15.75" hidden="1" x14ac:dyDescent="0.25">
      <c r="A43" s="79" t="s">
        <v>21</v>
      </c>
      <c r="B43" s="79"/>
      <c r="C43" s="79"/>
      <c r="D43" s="79"/>
      <c r="E43" s="71"/>
      <c r="F43" s="25"/>
    </row>
    <row r="44" spans="1:12" ht="15.75" hidden="1" x14ac:dyDescent="0.25">
      <c r="A44" s="71" t="s">
        <v>17</v>
      </c>
      <c r="B44" s="66"/>
      <c r="C44" s="66"/>
      <c r="D44" s="66"/>
      <c r="E44" s="66"/>
      <c r="F44" s="25"/>
    </row>
    <row r="45" spans="1:12" ht="15.75" hidden="1" x14ac:dyDescent="0.25">
      <c r="A45" s="79" t="s">
        <v>22</v>
      </c>
      <c r="B45" s="79"/>
      <c r="C45" s="79"/>
      <c r="D45" s="79"/>
      <c r="E45" s="71"/>
      <c r="F45" s="25"/>
    </row>
    <row r="46" spans="1:12" ht="15.75" hidden="1" x14ac:dyDescent="0.25">
      <c r="A46" s="71" t="s">
        <v>17</v>
      </c>
      <c r="B46" s="66"/>
      <c r="C46" s="66"/>
      <c r="D46" s="66"/>
      <c r="E46" s="66"/>
      <c r="F46" s="25"/>
    </row>
    <row r="47" spans="1:12" ht="15.75" hidden="1" x14ac:dyDescent="0.25">
      <c r="A47" s="79" t="s">
        <v>18</v>
      </c>
      <c r="B47" s="79"/>
      <c r="C47" s="79"/>
      <c r="D47" s="79"/>
      <c r="E47" s="71"/>
      <c r="F47" s="25">
        <f>'[4]УК ВР декабрь нар'!EW46+'[4]УК ВР декабрь нар'!FA46+'[4]УК ВР декабрь нар'!FZ46</f>
        <v>2169.9144000000001</v>
      </c>
    </row>
    <row r="48" spans="1:12" ht="15.75" hidden="1" x14ac:dyDescent="0.25">
      <c r="A48" s="71" t="s">
        <v>19</v>
      </c>
      <c r="B48" s="66"/>
      <c r="C48" s="66"/>
      <c r="D48" s="66"/>
      <c r="E48" s="66"/>
      <c r="F48" s="25">
        <f>'[4]УК ВР декабрь нар'!FL46+'[4]УК ВР декабрь нар'!GG46</f>
        <v>3772.7123999999994</v>
      </c>
    </row>
    <row r="49" spans="1:15" ht="15.75" hidden="1" x14ac:dyDescent="0.25">
      <c r="A49" s="76" t="s">
        <v>64</v>
      </c>
      <c r="B49" s="77"/>
      <c r="C49" s="77"/>
      <c r="D49" s="77"/>
      <c r="E49" s="78"/>
      <c r="F49" s="25">
        <f>'[4]УК ВР декабрь нар'!FS46+'[4]УК ВР декабрь нар'!GL46</f>
        <v>0</v>
      </c>
    </row>
    <row r="50" spans="1:15" ht="15.6" hidden="1" customHeight="1" x14ac:dyDescent="0.25">
      <c r="A50" s="65" t="s">
        <v>37</v>
      </c>
      <c r="B50" s="66"/>
      <c r="C50" s="66"/>
      <c r="D50" s="66"/>
      <c r="E50" s="67"/>
      <c r="F50" s="32"/>
    </row>
    <row r="51" spans="1:15" ht="15.75" x14ac:dyDescent="0.25">
      <c r="A51" s="68" t="s">
        <v>75</v>
      </c>
      <c r="B51" s="69"/>
      <c r="C51" s="69"/>
      <c r="D51" s="69"/>
      <c r="E51" s="70"/>
      <c r="F51" s="26">
        <f>F26+F33+F40+F50</f>
        <v>596576.80335167842</v>
      </c>
      <c r="G51" s="19"/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82168.209999999992</v>
      </c>
    </row>
    <row r="53" spans="1:15" ht="15.75" x14ac:dyDescent="0.25">
      <c r="A53" s="71" t="s">
        <v>23</v>
      </c>
      <c r="B53" s="66"/>
      <c r="C53" s="66"/>
      <c r="D53" s="66"/>
      <c r="E53" s="66"/>
      <c r="F53" s="25">
        <v>14061.73</v>
      </c>
    </row>
    <row r="54" spans="1:15" ht="15.75" x14ac:dyDescent="0.25">
      <c r="A54" s="71" t="s">
        <v>24</v>
      </c>
      <c r="B54" s="66"/>
      <c r="C54" s="66"/>
      <c r="D54" s="66"/>
      <c r="E54" s="66"/>
      <c r="F54" s="25">
        <v>68106.48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5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6">
        <f>F51+F52</f>
        <v>678745.01335167838</v>
      </c>
      <c r="N56" s="19"/>
      <c r="O56" s="19"/>
    </row>
    <row r="57" spans="1:15" ht="15.75" x14ac:dyDescent="0.25">
      <c r="A57" s="63" t="s">
        <v>26</v>
      </c>
      <c r="B57" s="63"/>
      <c r="C57" s="63"/>
      <c r="D57" s="63"/>
      <c r="E57" s="63"/>
      <c r="F57" s="27">
        <f>E17</f>
        <v>530305.05999999982</v>
      </c>
    </row>
    <row r="58" spans="1:15" ht="15.75" x14ac:dyDescent="0.25">
      <c r="A58" s="63" t="s">
        <v>27</v>
      </c>
      <c r="B58" s="63"/>
      <c r="C58" s="63"/>
      <c r="D58" s="63"/>
      <c r="E58" s="63"/>
      <c r="F58" s="26">
        <f>F17</f>
        <v>597671.20000000007</v>
      </c>
      <c r="H58" s="28"/>
    </row>
    <row r="59" spans="1:15" ht="15.75" x14ac:dyDescent="0.25">
      <c r="A59" s="64" t="s">
        <v>28</v>
      </c>
      <c r="B59" s="64"/>
      <c r="C59" s="64"/>
      <c r="D59" s="64"/>
      <c r="E59" s="64"/>
      <c r="F59" s="26">
        <f>F25+F57-F56</f>
        <v>34992.969825604465</v>
      </c>
      <c r="H59" s="28"/>
      <c r="K59" s="19"/>
    </row>
    <row r="61" spans="1:15" ht="28.9" customHeight="1" x14ac:dyDescent="0.2">
      <c r="A61" s="121" t="s">
        <v>79</v>
      </c>
      <c r="B61" s="121"/>
      <c r="C61" s="121"/>
      <c r="D61" s="121"/>
      <c r="E61" s="121"/>
      <c r="F61" s="42">
        <f>F59-G17</f>
        <v>-33131.550174395568</v>
      </c>
    </row>
    <row r="62" spans="1:15" x14ac:dyDescent="0.2">
      <c r="A62" s="43"/>
      <c r="B62" s="43"/>
      <c r="C62" s="43"/>
      <c r="D62" s="43"/>
      <c r="E62" s="42"/>
      <c r="F62" s="42"/>
    </row>
    <row r="63" spans="1:15" x14ac:dyDescent="0.2">
      <c r="A63" s="43" t="s">
        <v>29</v>
      </c>
      <c r="B63" s="43"/>
      <c r="C63" s="43"/>
      <c r="D63" s="43"/>
      <c r="E63" s="42"/>
      <c r="F63" s="42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5" zoomScale="90" zoomScaleNormal="90" workbookViewId="0">
      <selection activeCell="E11" sqref="E11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5" t="s">
        <v>80</v>
      </c>
      <c r="B1" s="125"/>
      <c r="C1" s="125"/>
      <c r="D1" s="125"/>
      <c r="E1" s="125"/>
      <c r="F1" s="125"/>
      <c r="G1" s="112"/>
      <c r="I1" s="45"/>
    </row>
    <row r="2" spans="1:9" ht="22.5" customHeight="1" x14ac:dyDescent="0.2">
      <c r="A2" s="125" t="str">
        <f>'Козловская 5(2021)'!A2:G2</f>
        <v xml:space="preserve">перед собственниками дома по адресу: ул. Козловская, 5 </v>
      </c>
      <c r="B2" s="112"/>
      <c r="C2" s="112"/>
      <c r="D2" s="112"/>
      <c r="E2" s="112"/>
      <c r="F2" s="112"/>
      <c r="G2" s="112"/>
      <c r="I2" s="45"/>
    </row>
    <row r="3" spans="1:9" hidden="1" x14ac:dyDescent="0.2">
      <c r="A3" s="126" t="s">
        <v>0</v>
      </c>
      <c r="B3" s="127"/>
      <c r="C3" s="127"/>
      <c r="D3" s="127"/>
      <c r="E3" s="46">
        <f>E4+E5</f>
        <v>18358.3</v>
      </c>
      <c r="F3" s="46" t="s">
        <v>1</v>
      </c>
      <c r="G3" s="46"/>
      <c r="I3" s="45"/>
    </row>
    <row r="4" spans="1:9" hidden="1" x14ac:dyDescent="0.2">
      <c r="A4" s="126" t="s">
        <v>2</v>
      </c>
      <c r="B4" s="127"/>
      <c r="C4" s="127"/>
      <c r="D4" s="127"/>
      <c r="E4" s="46">
        <f>'[5]2018'!E4</f>
        <v>17955.8</v>
      </c>
      <c r="F4" s="46" t="s">
        <v>1</v>
      </c>
      <c r="G4" s="46"/>
      <c r="I4" s="45"/>
    </row>
    <row r="5" spans="1:9" hidden="1" x14ac:dyDescent="0.2">
      <c r="A5" s="126" t="s">
        <v>3</v>
      </c>
      <c r="B5" s="127"/>
      <c r="C5" s="127"/>
      <c r="D5" s="127"/>
      <c r="E5" s="46">
        <f>'[5]2018'!E5</f>
        <v>402.5</v>
      </c>
      <c r="F5" s="46" t="s">
        <v>4</v>
      </c>
      <c r="G5" s="46"/>
      <c r="I5" s="45"/>
    </row>
    <row r="6" spans="1:9" ht="18.75" x14ac:dyDescent="0.2">
      <c r="A6" s="47"/>
      <c r="B6" s="48"/>
      <c r="C6" s="48"/>
      <c r="D6" s="48"/>
      <c r="E6" s="49" t="s">
        <v>49</v>
      </c>
      <c r="F6" s="46"/>
      <c r="G6" s="46"/>
      <c r="I6" s="45"/>
    </row>
    <row r="7" spans="1:9" ht="10.9" customHeight="1" x14ac:dyDescent="0.25">
      <c r="A7" s="8"/>
      <c r="B7" s="50"/>
      <c r="C7" s="10"/>
      <c r="D7" s="11"/>
      <c r="E7" s="51"/>
      <c r="F7" s="52"/>
      <c r="G7" s="42"/>
      <c r="H7" s="42"/>
      <c r="I7" s="45"/>
    </row>
    <row r="8" spans="1:9" ht="8.4499999999999993" customHeight="1" x14ac:dyDescent="0.25">
      <c r="A8" s="8"/>
      <c r="B8" s="9"/>
      <c r="C8" s="10"/>
      <c r="D8" s="11"/>
      <c r="E8" s="53"/>
      <c r="F8" s="52"/>
      <c r="G8" s="42"/>
    </row>
    <row r="9" spans="1:9" ht="38.25" x14ac:dyDescent="0.2">
      <c r="A9" s="122" t="s">
        <v>5</v>
      </c>
      <c r="B9" s="123"/>
      <c r="C9" s="123"/>
      <c r="D9" s="124"/>
      <c r="E9" s="54" t="s">
        <v>6</v>
      </c>
      <c r="F9" s="54" t="s">
        <v>7</v>
      </c>
      <c r="G9" s="55" t="s">
        <v>81</v>
      </c>
    </row>
    <row r="10" spans="1:9" ht="15.75" x14ac:dyDescent="0.25">
      <c r="A10" s="132" t="s">
        <v>8</v>
      </c>
      <c r="B10" s="133"/>
      <c r="C10" s="133"/>
      <c r="D10" s="134"/>
      <c r="E10" s="56">
        <f>SUM(E11:E16)</f>
        <v>-43490.96</v>
      </c>
      <c r="F10" s="56">
        <f>SUM(F11:F16)</f>
        <v>-34353.999999999993</v>
      </c>
      <c r="G10" s="56">
        <f>SUM(G11:G16)</f>
        <v>49885.599999999999</v>
      </c>
    </row>
    <row r="11" spans="1:9" ht="15.75" x14ac:dyDescent="0.25">
      <c r="A11" s="135" t="s">
        <v>9</v>
      </c>
      <c r="B11" s="136"/>
      <c r="C11" s="136"/>
      <c r="D11" s="137"/>
      <c r="E11" s="18">
        <v>0</v>
      </c>
      <c r="F11" s="18">
        <v>3454.53</v>
      </c>
      <c r="G11" s="18">
        <v>15457.53</v>
      </c>
    </row>
    <row r="12" spans="1:9" ht="15.75" x14ac:dyDescent="0.25">
      <c r="A12" s="135" t="s">
        <v>10</v>
      </c>
      <c r="B12" s="136"/>
      <c r="C12" s="136"/>
      <c r="D12" s="137"/>
      <c r="E12" s="18"/>
      <c r="F12" s="18"/>
      <c r="G12" s="18"/>
    </row>
    <row r="13" spans="1:9" ht="15.75" x14ac:dyDescent="0.25">
      <c r="A13" s="135" t="s">
        <v>11</v>
      </c>
      <c r="B13" s="136"/>
      <c r="C13" s="136"/>
      <c r="D13" s="137"/>
      <c r="E13" s="18">
        <v>-11992.24</v>
      </c>
      <c r="F13" s="18">
        <v>-11676.99</v>
      </c>
      <c r="G13" s="18">
        <v>10168.040000000001</v>
      </c>
    </row>
    <row r="14" spans="1:9" ht="15.75" x14ac:dyDescent="0.25">
      <c r="A14" s="135" t="s">
        <v>12</v>
      </c>
      <c r="B14" s="136"/>
      <c r="C14" s="136"/>
      <c r="D14" s="137"/>
      <c r="E14" s="18">
        <v>-18797.78</v>
      </c>
      <c r="F14" s="18">
        <v>-18310.509999999998</v>
      </c>
      <c r="G14" s="18">
        <v>15731.27</v>
      </c>
    </row>
    <row r="15" spans="1:9" ht="15.75" x14ac:dyDescent="0.25">
      <c r="A15" s="128" t="s">
        <v>13</v>
      </c>
      <c r="B15" s="128"/>
      <c r="C15" s="128"/>
      <c r="D15" s="128"/>
      <c r="E15" s="18">
        <v>-12700.94</v>
      </c>
      <c r="F15" s="18">
        <v>-7926.94</v>
      </c>
      <c r="G15" s="18">
        <v>6099.57</v>
      </c>
    </row>
    <row r="16" spans="1:9" ht="15.75" x14ac:dyDescent="0.25">
      <c r="A16" s="135" t="s">
        <v>82</v>
      </c>
      <c r="B16" s="136"/>
      <c r="C16" s="136"/>
      <c r="D16" s="137"/>
      <c r="E16" s="18">
        <v>0</v>
      </c>
      <c r="F16" s="18">
        <v>105.91</v>
      </c>
      <c r="G16" s="18">
        <v>2429.19</v>
      </c>
    </row>
    <row r="17" spans="1:10" ht="63.75" customHeight="1" x14ac:dyDescent="0.25">
      <c r="A17" s="138" t="s">
        <v>83</v>
      </c>
      <c r="B17" s="139"/>
      <c r="C17" s="139"/>
      <c r="D17" s="140"/>
      <c r="E17" s="18">
        <v>590865.36</v>
      </c>
      <c r="F17" s="18">
        <v>573923.68999999994</v>
      </c>
      <c r="G17" s="18">
        <v>72472.25</v>
      </c>
    </row>
    <row r="18" spans="1:10" ht="15.75" hidden="1" x14ac:dyDescent="0.25">
      <c r="A18" s="128" t="s">
        <v>84</v>
      </c>
      <c r="B18" s="128"/>
      <c r="C18" s="128"/>
      <c r="D18" s="128"/>
      <c r="E18" s="18"/>
      <c r="F18" s="18"/>
      <c r="G18" s="18"/>
      <c r="J18" s="19"/>
    </row>
    <row r="19" spans="1:10" ht="15.75" hidden="1" x14ac:dyDescent="0.25">
      <c r="A19" s="128" t="s">
        <v>85</v>
      </c>
      <c r="B19" s="128"/>
      <c r="C19" s="128"/>
      <c r="D19" s="128"/>
      <c r="E19" s="18"/>
      <c r="F19" s="18"/>
      <c r="G19" s="18"/>
    </row>
    <row r="20" spans="1:10" ht="15.75" hidden="1" x14ac:dyDescent="0.25">
      <c r="A20" s="128" t="s">
        <v>86</v>
      </c>
      <c r="B20" s="128"/>
      <c r="C20" s="128"/>
      <c r="D20" s="128"/>
      <c r="E20" s="18"/>
      <c r="F20" s="18"/>
      <c r="G20" s="18"/>
    </row>
    <row r="21" spans="1:10" ht="32.25" customHeight="1" x14ac:dyDescent="0.25">
      <c r="A21" s="129" t="s">
        <v>87</v>
      </c>
      <c r="B21" s="130"/>
      <c r="C21" s="130"/>
      <c r="D21" s="131"/>
      <c r="E21" s="57">
        <f>SUM(E22:E25)</f>
        <v>12812.27</v>
      </c>
      <c r="F21" s="57">
        <f t="shared" ref="F21:G21" si="0">SUM(F22:F25)</f>
        <v>11884.490000000002</v>
      </c>
      <c r="G21" s="57">
        <f t="shared" si="0"/>
        <v>2401.84</v>
      </c>
    </row>
    <row r="22" spans="1:10" ht="15.75" x14ac:dyDescent="0.25">
      <c r="A22" s="135" t="s">
        <v>55</v>
      </c>
      <c r="B22" s="136"/>
      <c r="C22" s="136"/>
      <c r="D22" s="137"/>
      <c r="E22" s="18">
        <v>1123.95</v>
      </c>
      <c r="F22" s="18">
        <v>1087.67</v>
      </c>
      <c r="G22" s="18">
        <v>188.26</v>
      </c>
    </row>
    <row r="23" spans="1:10" ht="15.75" x14ac:dyDescent="0.25">
      <c r="A23" s="135" t="s">
        <v>56</v>
      </c>
      <c r="B23" s="136"/>
      <c r="C23" s="136"/>
      <c r="D23" s="137"/>
      <c r="E23" s="18"/>
      <c r="F23" s="18"/>
      <c r="G23" s="18"/>
    </row>
    <row r="24" spans="1:10" ht="15.75" x14ac:dyDescent="0.25">
      <c r="A24" s="135" t="s">
        <v>57</v>
      </c>
      <c r="B24" s="136"/>
      <c r="C24" s="136"/>
      <c r="D24" s="137"/>
      <c r="E24" s="18">
        <v>11432.24</v>
      </c>
      <c r="F24" s="18">
        <v>10791.79</v>
      </c>
      <c r="G24" s="18">
        <v>1962.53</v>
      </c>
    </row>
    <row r="25" spans="1:10" ht="15.75" x14ac:dyDescent="0.25">
      <c r="A25" s="135" t="s">
        <v>88</v>
      </c>
      <c r="B25" s="136"/>
      <c r="C25" s="136"/>
      <c r="D25" s="137"/>
      <c r="E25" s="18">
        <v>256.08</v>
      </c>
      <c r="F25" s="18">
        <v>5.03</v>
      </c>
      <c r="G25" s="18">
        <v>251.05</v>
      </c>
    </row>
    <row r="26" spans="1:10" ht="15.75" hidden="1" x14ac:dyDescent="0.25">
      <c r="A26" s="141" t="s">
        <v>14</v>
      </c>
      <c r="B26" s="141"/>
      <c r="C26" s="141"/>
      <c r="D26" s="141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28" t="s">
        <v>15</v>
      </c>
      <c r="B27" s="128"/>
      <c r="C27" s="128"/>
      <c r="D27" s="128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3" t="s">
        <v>89</v>
      </c>
      <c r="B30" s="63"/>
      <c r="C30" s="63"/>
      <c r="D30" s="63"/>
      <c r="E30" s="63"/>
      <c r="F30" s="34">
        <f>'Козловская 5(2021)'!F59</f>
        <v>34992.969825604465</v>
      </c>
      <c r="G30" s="59"/>
    </row>
    <row r="31" spans="1:10" x14ac:dyDescent="0.2">
      <c r="A31" s="86" t="s">
        <v>72</v>
      </c>
      <c r="B31" s="87"/>
      <c r="C31" s="87"/>
      <c r="D31" s="87"/>
      <c r="E31" s="88"/>
      <c r="F31" s="82">
        <f>SUM(F33:F37)</f>
        <v>199472.95200496825</v>
      </c>
      <c r="G31" s="1"/>
      <c r="H31" s="1"/>
    </row>
    <row r="32" spans="1:10" ht="67.150000000000006" customHeight="1" x14ac:dyDescent="0.2">
      <c r="A32" s="89"/>
      <c r="B32" s="90"/>
      <c r="C32" s="90"/>
      <c r="D32" s="90"/>
      <c r="E32" s="91"/>
      <c r="F32" s="83"/>
      <c r="G32" s="1"/>
      <c r="H32" s="1"/>
    </row>
    <row r="33" spans="1:12" ht="15.75" hidden="1" x14ac:dyDescent="0.25">
      <c r="A33" s="71" t="s">
        <v>16</v>
      </c>
      <c r="B33" s="66"/>
      <c r="C33" s="66"/>
      <c r="D33" s="66"/>
      <c r="E33" s="67"/>
      <c r="F33" s="25">
        <f>'[6]УК ВР декабрь нар'!W46+'[6]УК ВР декабрь нар'!EX46</f>
        <v>12247.164775234443</v>
      </c>
      <c r="G33" s="1"/>
      <c r="H33" s="1"/>
      <c r="L33" s="39"/>
    </row>
    <row r="34" spans="1:12" ht="15.75" hidden="1" x14ac:dyDescent="0.25">
      <c r="A34" s="71" t="s">
        <v>31</v>
      </c>
      <c r="B34" s="66"/>
      <c r="C34" s="66"/>
      <c r="D34" s="66"/>
      <c r="E34" s="67"/>
      <c r="F34" s="25">
        <f>'[6]УК ВР декабрь нар'!X46+'[6]УК ВР декабрь нар'!EY46</f>
        <v>2859.6377944108021</v>
      </c>
      <c r="G34" s="1"/>
      <c r="H34" s="1"/>
    </row>
    <row r="35" spans="1:12" ht="15.75" hidden="1" x14ac:dyDescent="0.25">
      <c r="A35" s="71" t="s">
        <v>18</v>
      </c>
      <c r="B35" s="66"/>
      <c r="C35" s="66"/>
      <c r="D35" s="66"/>
      <c r="E35" s="67"/>
      <c r="F35" s="25">
        <f>'[6]УК ВР декабрь нар'!Y46+'[6]УК ВР декабрь нар'!EZ46+'[6]УК ВР декабрь нар'!FB46+'[6]УК ВР декабрь нар'!AW46</f>
        <v>4095.5889999999995</v>
      </c>
      <c r="G35" s="1"/>
      <c r="H35" s="1"/>
    </row>
    <row r="36" spans="1:12" ht="15.75" hidden="1" x14ac:dyDescent="0.25">
      <c r="A36" s="71" t="s">
        <v>19</v>
      </c>
      <c r="B36" s="66"/>
      <c r="C36" s="66"/>
      <c r="D36" s="66"/>
      <c r="E36" s="67"/>
      <c r="F36" s="25">
        <f>'[6]УК ВР декабрь нар'!AV46+'[6]УК ВР декабрь нар'!FQ46</f>
        <v>170081.15970003227</v>
      </c>
      <c r="G36" s="1"/>
      <c r="H36" s="1"/>
    </row>
    <row r="37" spans="1:12" ht="15.75" hidden="1" x14ac:dyDescent="0.25">
      <c r="A37" s="76" t="s">
        <v>61</v>
      </c>
      <c r="B37" s="84"/>
      <c r="C37" s="84"/>
      <c r="D37" s="84"/>
      <c r="E37" s="85"/>
      <c r="F37" s="25">
        <f>'[6]УК ВР декабрь нар'!AY46+'[6]УК ВР декабрь нар'!FR46</f>
        <v>10189.400735290707</v>
      </c>
      <c r="G37" s="1"/>
      <c r="H37" s="1"/>
    </row>
    <row r="38" spans="1:12" x14ac:dyDescent="0.2">
      <c r="A38" s="86" t="s">
        <v>73</v>
      </c>
      <c r="B38" s="87"/>
      <c r="C38" s="87"/>
      <c r="D38" s="87"/>
      <c r="E38" s="88"/>
      <c r="F38" s="82">
        <f>SUM(F40:F44)+40067.54</f>
        <v>200226.44477412957</v>
      </c>
      <c r="G38" s="1"/>
      <c r="H38" s="1"/>
    </row>
    <row r="39" spans="1:12" ht="94.9" customHeight="1" x14ac:dyDescent="0.2">
      <c r="A39" s="89"/>
      <c r="B39" s="90"/>
      <c r="C39" s="90"/>
      <c r="D39" s="90"/>
      <c r="E39" s="91"/>
      <c r="F39" s="83"/>
      <c r="G39" s="1"/>
      <c r="H39" s="1"/>
    </row>
    <row r="40" spans="1:12" ht="15.75" hidden="1" x14ac:dyDescent="0.25">
      <c r="A40" s="79" t="s">
        <v>16</v>
      </c>
      <c r="B40" s="79"/>
      <c r="C40" s="79"/>
      <c r="D40" s="79"/>
      <c r="E40" s="79"/>
      <c r="F40" s="25">
        <f>'[6]УК ВР декабрь нар'!CQ46+'[6]УК ВР декабрь нар'!DX46</f>
        <v>76943.011289930597</v>
      </c>
      <c r="G40" s="1"/>
      <c r="H40" s="1"/>
      <c r="L40" s="39"/>
    </row>
    <row r="41" spans="1:12" ht="15.75" hidden="1" x14ac:dyDescent="0.25">
      <c r="A41" s="79" t="s">
        <v>31</v>
      </c>
      <c r="B41" s="79"/>
      <c r="C41" s="79"/>
      <c r="D41" s="79"/>
      <c r="E41" s="79"/>
      <c r="F41" s="25">
        <f>'[6]УК ВР декабрь нар'!CR46+'[6]УК ВР декабрь нар'!DY46</f>
        <v>17819.832635730159</v>
      </c>
      <c r="G41" s="1"/>
      <c r="H41" s="1"/>
    </row>
    <row r="42" spans="1:12" ht="15.75" hidden="1" x14ac:dyDescent="0.25">
      <c r="A42" s="79" t="s">
        <v>18</v>
      </c>
      <c r="B42" s="79"/>
      <c r="C42" s="79"/>
      <c r="D42" s="79"/>
      <c r="E42" s="79"/>
      <c r="F42" s="25">
        <f>'[6]УК ВР декабрь нар'!DZ46+'[6]УК ВР декабрь нар'!EA46+'[6]УК ВР декабрь нар'!CS46</f>
        <v>27196.867691948071</v>
      </c>
      <c r="G42" s="1"/>
      <c r="H42" s="1"/>
    </row>
    <row r="43" spans="1:12" ht="15.75" hidden="1" x14ac:dyDescent="0.25">
      <c r="A43" s="79" t="s">
        <v>19</v>
      </c>
      <c r="B43" s="79"/>
      <c r="C43" s="79"/>
      <c r="D43" s="79"/>
      <c r="E43" s="79"/>
      <c r="F43" s="25">
        <f>'[6]УК ВР декабрь нар'!DE46+'[6]УК ВР декабрь нар'!ET46</f>
        <v>301.49999999999994</v>
      </c>
      <c r="G43" s="1"/>
      <c r="H43" s="1"/>
    </row>
    <row r="44" spans="1:12" ht="51" hidden="1" customHeight="1" x14ac:dyDescent="0.25">
      <c r="A44" s="76" t="s">
        <v>63</v>
      </c>
      <c r="B44" s="77"/>
      <c r="C44" s="77"/>
      <c r="D44" s="77"/>
      <c r="E44" s="78"/>
      <c r="F44" s="25">
        <f>'[6]УК ВР декабрь нар'!DI46+'[6]УК ВР декабрь нар'!EU46</f>
        <v>37897.693156520741</v>
      </c>
      <c r="G44" s="1"/>
      <c r="H44" s="1"/>
    </row>
    <row r="45" spans="1:12" ht="63.6" customHeight="1" x14ac:dyDescent="0.25">
      <c r="A45" s="65" t="s">
        <v>74</v>
      </c>
      <c r="B45" s="80"/>
      <c r="C45" s="80"/>
      <c r="D45" s="80"/>
      <c r="E45" s="81"/>
      <c r="F45" s="26">
        <f>SUM(F46:F54)</f>
        <v>151706.96064999999</v>
      </c>
      <c r="G45" s="1"/>
      <c r="H45" s="1"/>
    </row>
    <row r="46" spans="1:12" ht="15.75" hidden="1" x14ac:dyDescent="0.25">
      <c r="A46" s="72" t="s">
        <v>20</v>
      </c>
      <c r="B46" s="73"/>
      <c r="C46" s="73"/>
      <c r="D46" s="73"/>
      <c r="E46" s="74"/>
      <c r="F46" s="25">
        <f>'[6]УК ВР декабрь нар'!GH46</f>
        <v>151668.63999999998</v>
      </c>
      <c r="G46" s="1"/>
      <c r="H46" s="1"/>
      <c r="L46" s="39"/>
    </row>
    <row r="47" spans="1:12" ht="15.75" hidden="1" x14ac:dyDescent="0.25">
      <c r="A47" s="71" t="s">
        <v>31</v>
      </c>
      <c r="B47" s="66"/>
      <c r="C47" s="66"/>
      <c r="D47" s="66"/>
      <c r="E47" s="66"/>
      <c r="F47" s="25"/>
      <c r="G47" s="1"/>
      <c r="H47" s="1"/>
    </row>
    <row r="48" spans="1:12" ht="15.75" hidden="1" x14ac:dyDescent="0.25">
      <c r="A48" s="79" t="s">
        <v>21</v>
      </c>
      <c r="B48" s="79"/>
      <c r="C48" s="79"/>
      <c r="D48" s="79"/>
      <c r="E48" s="71"/>
      <c r="F48" s="25"/>
      <c r="G48" s="1"/>
      <c r="H48" s="1"/>
    </row>
    <row r="49" spans="1:15" ht="15.75" hidden="1" x14ac:dyDescent="0.25">
      <c r="A49" s="71" t="s">
        <v>17</v>
      </c>
      <c r="B49" s="66"/>
      <c r="C49" s="66"/>
      <c r="D49" s="66"/>
      <c r="E49" s="66"/>
      <c r="F49" s="25"/>
      <c r="G49" s="1"/>
      <c r="H49" s="1"/>
    </row>
    <row r="50" spans="1:15" ht="15.75" hidden="1" x14ac:dyDescent="0.25">
      <c r="A50" s="79" t="s">
        <v>22</v>
      </c>
      <c r="B50" s="79"/>
      <c r="C50" s="79"/>
      <c r="D50" s="79"/>
      <c r="E50" s="71"/>
      <c r="F50" s="25"/>
      <c r="G50" s="1"/>
      <c r="H50" s="1"/>
    </row>
    <row r="51" spans="1:15" ht="15.75" hidden="1" x14ac:dyDescent="0.25">
      <c r="A51" s="71" t="s">
        <v>17</v>
      </c>
      <c r="B51" s="66"/>
      <c r="C51" s="66"/>
      <c r="D51" s="66"/>
      <c r="E51" s="66"/>
      <c r="F51" s="25"/>
      <c r="G51" s="1"/>
      <c r="H51" s="1"/>
    </row>
    <row r="52" spans="1:15" ht="15.75" hidden="1" x14ac:dyDescent="0.25">
      <c r="A52" s="79" t="s">
        <v>18</v>
      </c>
      <c r="B52" s="79"/>
      <c r="C52" s="79"/>
      <c r="D52" s="79"/>
      <c r="E52" s="71"/>
      <c r="F52" s="25"/>
      <c r="G52" s="1"/>
      <c r="H52" s="1"/>
    </row>
    <row r="53" spans="1:15" ht="15.75" hidden="1" x14ac:dyDescent="0.25">
      <c r="A53" s="71" t="s">
        <v>19</v>
      </c>
      <c r="B53" s="66"/>
      <c r="C53" s="66"/>
      <c r="D53" s="66"/>
      <c r="E53" s="66"/>
      <c r="F53" s="25">
        <f>'[6]УК ВР декабрь нар'!GK46+'[6]УК ВР декабрь нар'!GL46+'[6]УК ВР декабрь нар'!GN46+'[6]УК ВР декабрь нар'!GO46+'[6]УК ВР декабрь нар'!GP46+'[6]УК ВР декабрь нар'!GQ46+'[6]УК ВР декабрь нар'!GR46+'[6]УК ВР декабрь нар'!GS46+'[6]УК ВР декабрь нар'!GT46+'[6]УК ВР декабрь нар'!GU46+'[6]УК ВР декабрь нар'!GV46</f>
        <v>38.320650000000001</v>
      </c>
      <c r="G53" s="1"/>
      <c r="H53" s="1"/>
    </row>
    <row r="54" spans="1:15" ht="15.75" hidden="1" x14ac:dyDescent="0.25">
      <c r="A54" s="76" t="s">
        <v>64</v>
      </c>
      <c r="B54" s="77"/>
      <c r="C54" s="77"/>
      <c r="D54" s="77"/>
      <c r="E54" s="78"/>
      <c r="F54" s="25"/>
      <c r="G54" s="1"/>
      <c r="H54" s="1"/>
    </row>
    <row r="55" spans="1:15" ht="15.6" hidden="1" customHeight="1" x14ac:dyDescent="0.25">
      <c r="A55" s="65" t="s">
        <v>37</v>
      </c>
      <c r="B55" s="66"/>
      <c r="C55" s="66"/>
      <c r="D55" s="66"/>
      <c r="E55" s="67"/>
      <c r="F55" s="32"/>
      <c r="G55" s="1"/>
      <c r="H55" s="1"/>
    </row>
    <row r="56" spans="1:15" ht="15.75" x14ac:dyDescent="0.25">
      <c r="A56" s="68" t="s">
        <v>75</v>
      </c>
      <c r="B56" s="69"/>
      <c r="C56" s="69"/>
      <c r="D56" s="69"/>
      <c r="E56" s="70"/>
      <c r="F56" s="26">
        <f>F31+F38+F45+F55</f>
        <v>551406.35742909787</v>
      </c>
      <c r="H56" s="1"/>
      <c r="K56" s="19"/>
    </row>
    <row r="57" spans="1:15" ht="15.75" x14ac:dyDescent="0.25">
      <c r="A57" s="31" t="s">
        <v>66</v>
      </c>
      <c r="B57" s="44"/>
      <c r="C57" s="44"/>
      <c r="D57" s="44"/>
      <c r="E57" s="44"/>
      <c r="F57" s="26">
        <f>F58+F59+F60</f>
        <v>79756.56</v>
      </c>
      <c r="G57" s="1"/>
      <c r="H57" s="1"/>
    </row>
    <row r="58" spans="1:15" ht="15.75" x14ac:dyDescent="0.25">
      <c r="A58" s="71" t="s">
        <v>23</v>
      </c>
      <c r="B58" s="66"/>
      <c r="C58" s="66"/>
      <c r="D58" s="66"/>
      <c r="E58" s="66"/>
      <c r="F58" s="25">
        <v>15040.15</v>
      </c>
      <c r="G58" s="1"/>
      <c r="H58" s="1"/>
    </row>
    <row r="59" spans="1:15" ht="15.75" x14ac:dyDescent="0.25">
      <c r="A59" s="71" t="s">
        <v>24</v>
      </c>
      <c r="B59" s="66"/>
      <c r="C59" s="66"/>
      <c r="D59" s="66"/>
      <c r="E59" s="66"/>
      <c r="F59" s="25">
        <v>64716.41</v>
      </c>
      <c r="G59" s="1"/>
      <c r="H59" s="1"/>
    </row>
    <row r="60" spans="1:15" ht="18" hidden="1" customHeight="1" x14ac:dyDescent="0.25">
      <c r="A60" s="72" t="s">
        <v>25</v>
      </c>
      <c r="B60" s="73"/>
      <c r="C60" s="73"/>
      <c r="D60" s="73"/>
      <c r="E60" s="74"/>
      <c r="F60" s="25">
        <v>0</v>
      </c>
      <c r="G60" s="1"/>
      <c r="H60" s="1"/>
    </row>
    <row r="61" spans="1:15" ht="15.75" x14ac:dyDescent="0.25">
      <c r="A61" s="75" t="s">
        <v>67</v>
      </c>
      <c r="B61" s="75"/>
      <c r="C61" s="75"/>
      <c r="D61" s="75"/>
      <c r="E61" s="75"/>
      <c r="F61" s="26">
        <f>F56+F57</f>
        <v>631162.91742909793</v>
      </c>
      <c r="G61" s="1"/>
      <c r="H61" s="1"/>
      <c r="N61" s="19"/>
      <c r="O61" s="19"/>
    </row>
    <row r="62" spans="1:15" ht="15.75" x14ac:dyDescent="0.25">
      <c r="A62" s="63" t="s">
        <v>26</v>
      </c>
      <c r="B62" s="63"/>
      <c r="C62" s="63"/>
      <c r="D62" s="63"/>
      <c r="E62" s="63"/>
      <c r="F62" s="27">
        <f>E17</f>
        <v>590865.36</v>
      </c>
      <c r="G62" s="1"/>
      <c r="H62" s="1"/>
    </row>
    <row r="63" spans="1:15" ht="15.75" x14ac:dyDescent="0.25">
      <c r="A63" s="63" t="s">
        <v>27</v>
      </c>
      <c r="B63" s="63"/>
      <c r="C63" s="63"/>
      <c r="D63" s="63"/>
      <c r="E63" s="63"/>
      <c r="F63" s="26">
        <f>F17</f>
        <v>573923.68999999994</v>
      </c>
      <c r="G63" s="1"/>
      <c r="H63" s="28"/>
    </row>
    <row r="64" spans="1:15" ht="15.75" x14ac:dyDescent="0.25">
      <c r="A64" s="64" t="s">
        <v>90</v>
      </c>
      <c r="B64" s="64"/>
      <c r="C64" s="64"/>
      <c r="D64" s="64"/>
      <c r="E64" s="64"/>
      <c r="F64" s="26">
        <f>F30+F62-F61</f>
        <v>-5304.5876034934772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42" t="s">
        <v>91</v>
      </c>
      <c r="B68" s="142"/>
      <c r="C68" s="142"/>
      <c r="D68" s="142"/>
      <c r="E68" s="142"/>
      <c r="F68" s="52">
        <f>F64-G17</f>
        <v>-77776.837603493477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17" zoomScale="90" zoomScaleNormal="90" workbookViewId="0">
      <selection activeCell="G16" sqref="G1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5" t="s">
        <v>92</v>
      </c>
      <c r="B1" s="125"/>
      <c r="C1" s="125"/>
      <c r="D1" s="125"/>
      <c r="E1" s="125"/>
      <c r="F1" s="125"/>
      <c r="G1" s="112"/>
      <c r="I1" s="45"/>
    </row>
    <row r="2" spans="1:9" ht="22.5" customHeight="1" x14ac:dyDescent="0.2">
      <c r="A2" s="125" t="str">
        <f>'Козловская 5(2022)'!A2:G2</f>
        <v xml:space="preserve">перед собственниками дома по адресу: ул. Козловская, 5 </v>
      </c>
      <c r="B2" s="112"/>
      <c r="C2" s="112"/>
      <c r="D2" s="112"/>
      <c r="E2" s="112"/>
      <c r="F2" s="112"/>
      <c r="G2" s="112"/>
      <c r="I2" s="45"/>
    </row>
    <row r="3" spans="1:9" hidden="1" x14ac:dyDescent="0.2">
      <c r="A3" s="126" t="s">
        <v>0</v>
      </c>
      <c r="B3" s="127"/>
      <c r="C3" s="127"/>
      <c r="D3" s="127"/>
      <c r="E3" s="46">
        <f>E4+E5</f>
        <v>18358.3</v>
      </c>
      <c r="F3" s="46" t="s">
        <v>1</v>
      </c>
      <c r="G3" s="46"/>
      <c r="I3" s="45"/>
    </row>
    <row r="4" spans="1:9" hidden="1" x14ac:dyDescent="0.2">
      <c r="A4" s="126" t="s">
        <v>2</v>
      </c>
      <c r="B4" s="127"/>
      <c r="C4" s="127"/>
      <c r="D4" s="127"/>
      <c r="E4" s="46">
        <f>'[5]2018'!E4</f>
        <v>17955.8</v>
      </c>
      <c r="F4" s="46" t="s">
        <v>1</v>
      </c>
      <c r="G4" s="46"/>
      <c r="I4" s="45"/>
    </row>
    <row r="5" spans="1:9" hidden="1" x14ac:dyDescent="0.2">
      <c r="A5" s="126" t="s">
        <v>3</v>
      </c>
      <c r="B5" s="127"/>
      <c r="C5" s="127"/>
      <c r="D5" s="127"/>
      <c r="E5" s="46">
        <f>'[5]2018'!E5</f>
        <v>402.5</v>
      </c>
      <c r="F5" s="46" t="s">
        <v>4</v>
      </c>
      <c r="G5" s="46"/>
      <c r="I5" s="45"/>
    </row>
    <row r="6" spans="1:9" ht="18.75" x14ac:dyDescent="0.2">
      <c r="A6" s="61"/>
      <c r="B6" s="62"/>
      <c r="C6" s="62"/>
      <c r="D6" s="62"/>
      <c r="E6" s="49" t="s">
        <v>49</v>
      </c>
      <c r="F6" s="46"/>
      <c r="G6" s="46"/>
      <c r="I6" s="45"/>
    </row>
    <row r="7" spans="1:9" ht="10.9" customHeight="1" x14ac:dyDescent="0.25">
      <c r="A7" s="8"/>
      <c r="B7" s="50"/>
      <c r="C7" s="10"/>
      <c r="D7" s="11"/>
      <c r="E7" s="51"/>
      <c r="F7" s="52"/>
      <c r="G7" s="42"/>
      <c r="H7" s="42"/>
      <c r="I7" s="45"/>
    </row>
    <row r="8" spans="1:9" ht="8.4499999999999993" customHeight="1" x14ac:dyDescent="0.25">
      <c r="A8" s="8"/>
      <c r="B8" s="9"/>
      <c r="C8" s="10"/>
      <c r="D8" s="11"/>
      <c r="E8" s="53"/>
      <c r="F8" s="52"/>
      <c r="G8" s="42"/>
    </row>
    <row r="9" spans="1:9" ht="38.25" x14ac:dyDescent="0.2">
      <c r="A9" s="122" t="s">
        <v>5</v>
      </c>
      <c r="B9" s="123"/>
      <c r="C9" s="123"/>
      <c r="D9" s="124"/>
      <c r="E9" s="54" t="s">
        <v>6</v>
      </c>
      <c r="F9" s="54" t="s">
        <v>7</v>
      </c>
      <c r="G9" s="55" t="s">
        <v>81</v>
      </c>
    </row>
    <row r="10" spans="1:9" ht="15.75" x14ac:dyDescent="0.25">
      <c r="A10" s="132" t="s">
        <v>8</v>
      </c>
      <c r="B10" s="133"/>
      <c r="C10" s="133"/>
      <c r="D10" s="134"/>
      <c r="E10" s="56">
        <f>SUM(E11:E16)</f>
        <v>-1635.76</v>
      </c>
      <c r="F10" s="56">
        <f>SUM(F11:F16)</f>
        <v>-1635.76</v>
      </c>
      <c r="G10" s="56">
        <f>SUM(G11:G16)</f>
        <v>49885.599999999999</v>
      </c>
    </row>
    <row r="11" spans="1:9" ht="15.75" x14ac:dyDescent="0.25">
      <c r="A11" s="135" t="s">
        <v>9</v>
      </c>
      <c r="B11" s="136"/>
      <c r="C11" s="136"/>
      <c r="D11" s="137"/>
      <c r="E11" s="18">
        <v>0</v>
      </c>
      <c r="F11" s="18">
        <v>0</v>
      </c>
      <c r="G11" s="18">
        <v>15457.53</v>
      </c>
    </row>
    <row r="12" spans="1:9" ht="15.75" x14ac:dyDescent="0.25">
      <c r="A12" s="135" t="s">
        <v>10</v>
      </c>
      <c r="B12" s="136"/>
      <c r="C12" s="136"/>
      <c r="D12" s="137"/>
      <c r="E12" s="18">
        <v>0</v>
      </c>
      <c r="F12" s="18">
        <v>0</v>
      </c>
      <c r="G12" s="18">
        <v>0</v>
      </c>
    </row>
    <row r="13" spans="1:9" ht="15.75" x14ac:dyDescent="0.25">
      <c r="A13" s="135" t="s">
        <v>11</v>
      </c>
      <c r="B13" s="136"/>
      <c r="C13" s="136"/>
      <c r="D13" s="137"/>
      <c r="E13" s="18">
        <v>0</v>
      </c>
      <c r="F13" s="18">
        <v>0</v>
      </c>
      <c r="G13" s="18">
        <v>10168.040000000001</v>
      </c>
    </row>
    <row r="14" spans="1:9" ht="15.75" x14ac:dyDescent="0.25">
      <c r="A14" s="135" t="s">
        <v>12</v>
      </c>
      <c r="B14" s="136"/>
      <c r="C14" s="136"/>
      <c r="D14" s="137"/>
      <c r="E14" s="18">
        <v>0</v>
      </c>
      <c r="F14" s="18">
        <v>0</v>
      </c>
      <c r="G14" s="18">
        <v>15731.27</v>
      </c>
    </row>
    <row r="15" spans="1:9" ht="15.75" x14ac:dyDescent="0.25">
      <c r="A15" s="128" t="s">
        <v>93</v>
      </c>
      <c r="B15" s="128"/>
      <c r="C15" s="128"/>
      <c r="D15" s="128"/>
      <c r="E15" s="18">
        <v>-1635.76</v>
      </c>
      <c r="F15" s="18">
        <v>-1635.76</v>
      </c>
      <c r="G15" s="18">
        <v>6099.57</v>
      </c>
    </row>
    <row r="16" spans="1:9" ht="15.75" x14ac:dyDescent="0.25">
      <c r="A16" s="135" t="s">
        <v>82</v>
      </c>
      <c r="B16" s="136"/>
      <c r="C16" s="136"/>
      <c r="D16" s="137"/>
      <c r="E16" s="18">
        <v>0</v>
      </c>
      <c r="F16" s="18">
        <v>0</v>
      </c>
      <c r="G16" s="18">
        <v>2429.19</v>
      </c>
    </row>
    <row r="17" spans="1:10" ht="63.75" customHeight="1" x14ac:dyDescent="0.25">
      <c r="A17" s="143" t="s">
        <v>83</v>
      </c>
      <c r="B17" s="144"/>
      <c r="C17" s="144"/>
      <c r="D17" s="145"/>
      <c r="E17" s="18">
        <v>801468.28</v>
      </c>
      <c r="F17" s="18">
        <v>759982.13</v>
      </c>
      <c r="G17" s="18">
        <v>113908.29</v>
      </c>
    </row>
    <row r="18" spans="1:10" ht="15.75" hidden="1" x14ac:dyDescent="0.25">
      <c r="A18" s="128" t="s">
        <v>84</v>
      </c>
      <c r="B18" s="128"/>
      <c r="C18" s="128"/>
      <c r="D18" s="128"/>
      <c r="E18" s="18"/>
      <c r="F18" s="18"/>
      <c r="G18" s="18"/>
      <c r="J18" s="19"/>
    </row>
    <row r="19" spans="1:10" ht="15.75" hidden="1" x14ac:dyDescent="0.25">
      <c r="A19" s="128" t="s">
        <v>85</v>
      </c>
      <c r="B19" s="128"/>
      <c r="C19" s="128"/>
      <c r="D19" s="128"/>
      <c r="E19" s="18"/>
      <c r="F19" s="18"/>
      <c r="G19" s="18"/>
    </row>
    <row r="20" spans="1:10" ht="15.75" hidden="1" x14ac:dyDescent="0.25">
      <c r="A20" s="128" t="s">
        <v>86</v>
      </c>
      <c r="B20" s="128"/>
      <c r="C20" s="128"/>
      <c r="D20" s="128"/>
      <c r="E20" s="18"/>
      <c r="F20" s="18"/>
      <c r="G20" s="18"/>
    </row>
    <row r="21" spans="1:10" ht="32.25" customHeight="1" x14ac:dyDescent="0.25">
      <c r="A21" s="129" t="s">
        <v>87</v>
      </c>
      <c r="B21" s="130"/>
      <c r="C21" s="130"/>
      <c r="D21" s="131"/>
      <c r="E21" s="57">
        <f>SUM(E22:E25)</f>
        <v>14726.34</v>
      </c>
      <c r="F21" s="57">
        <f>SUM(F22:F25)</f>
        <v>14302.599999999999</v>
      </c>
      <c r="G21" s="57">
        <f>SUM(G22:G25)</f>
        <v>2825.58</v>
      </c>
    </row>
    <row r="22" spans="1:10" ht="15.75" x14ac:dyDescent="0.25">
      <c r="A22" s="135" t="s">
        <v>94</v>
      </c>
      <c r="B22" s="136"/>
      <c r="C22" s="136"/>
      <c r="D22" s="137"/>
      <c r="E22" s="18">
        <v>1259.69</v>
      </c>
      <c r="F22" s="18">
        <v>1209.24</v>
      </c>
      <c r="G22" s="18">
        <v>238.71</v>
      </c>
    </row>
    <row r="23" spans="1:10" ht="15.75" x14ac:dyDescent="0.25">
      <c r="A23" s="135" t="s">
        <v>95</v>
      </c>
      <c r="B23" s="136"/>
      <c r="C23" s="136"/>
      <c r="D23" s="137"/>
      <c r="E23" s="18">
        <v>0</v>
      </c>
      <c r="F23" s="18">
        <v>0</v>
      </c>
      <c r="G23" s="18">
        <v>0</v>
      </c>
    </row>
    <row r="24" spans="1:10" ht="15.75" x14ac:dyDescent="0.25">
      <c r="A24" s="135" t="s">
        <v>57</v>
      </c>
      <c r="B24" s="136"/>
      <c r="C24" s="136"/>
      <c r="D24" s="137"/>
      <c r="E24" s="18">
        <v>12648.41</v>
      </c>
      <c r="F24" s="18">
        <v>12146.47</v>
      </c>
      <c r="G24" s="18">
        <v>2464.4699999999998</v>
      </c>
    </row>
    <row r="25" spans="1:10" ht="15.75" x14ac:dyDescent="0.25">
      <c r="A25" s="135" t="s">
        <v>88</v>
      </c>
      <c r="B25" s="136"/>
      <c r="C25" s="136"/>
      <c r="D25" s="137"/>
      <c r="E25" s="18">
        <v>818.24</v>
      </c>
      <c r="F25" s="18">
        <v>946.89</v>
      </c>
      <c r="G25" s="18">
        <v>122.4</v>
      </c>
    </row>
    <row r="26" spans="1:10" ht="15.75" hidden="1" x14ac:dyDescent="0.25">
      <c r="A26" s="141" t="s">
        <v>14</v>
      </c>
      <c r="B26" s="141"/>
      <c r="C26" s="141"/>
      <c r="D26" s="141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28" t="s">
        <v>15</v>
      </c>
      <c r="B27" s="128"/>
      <c r="C27" s="128"/>
      <c r="D27" s="128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3" t="s">
        <v>96</v>
      </c>
      <c r="B30" s="63"/>
      <c r="C30" s="63"/>
      <c r="D30" s="63"/>
      <c r="E30" s="63"/>
      <c r="F30" s="34">
        <f>'Козловская 5(2022)'!F64</f>
        <v>-5304.5876034934772</v>
      </c>
      <c r="G30" s="59"/>
    </row>
    <row r="31" spans="1:10" x14ac:dyDescent="0.2">
      <c r="A31" s="86" t="s">
        <v>72</v>
      </c>
      <c r="B31" s="87"/>
      <c r="C31" s="87"/>
      <c r="D31" s="87"/>
      <c r="E31" s="88"/>
      <c r="F31" s="82">
        <f>SUM(F33:F37)</f>
        <v>499530.80962250492</v>
      </c>
      <c r="G31" s="1"/>
      <c r="H31" s="1"/>
    </row>
    <row r="32" spans="1:10" ht="67.150000000000006" customHeight="1" x14ac:dyDescent="0.2">
      <c r="A32" s="89"/>
      <c r="B32" s="90"/>
      <c r="C32" s="90"/>
      <c r="D32" s="90"/>
      <c r="E32" s="91"/>
      <c r="F32" s="83"/>
      <c r="G32" s="1"/>
      <c r="H32" s="1"/>
    </row>
    <row r="33" spans="1:12" ht="15.75" hidden="1" x14ac:dyDescent="0.25">
      <c r="A33" s="71" t="s">
        <v>16</v>
      </c>
      <c r="B33" s="66"/>
      <c r="C33" s="66"/>
      <c r="D33" s="66"/>
      <c r="E33" s="67"/>
      <c r="F33" s="25">
        <f>'[7]УК ВР декабрь нар'!W46+'[7]УК ВР декабрь нар'!FE46</f>
        <v>120157.40987722132</v>
      </c>
      <c r="G33" s="1"/>
      <c r="H33" s="1"/>
      <c r="L33" s="43"/>
    </row>
    <row r="34" spans="1:12" ht="15.75" hidden="1" x14ac:dyDescent="0.25">
      <c r="A34" s="71" t="s">
        <v>31</v>
      </c>
      <c r="B34" s="66"/>
      <c r="C34" s="66"/>
      <c r="D34" s="66"/>
      <c r="E34" s="67"/>
      <c r="F34" s="25">
        <f>'[7]УК ВР декабрь нар'!FF46+'[7]УК ВР декабрь нар'!X46</f>
        <v>28240.280495323215</v>
      </c>
      <c r="G34" s="1"/>
      <c r="H34" s="1"/>
    </row>
    <row r="35" spans="1:12" ht="15.75" hidden="1" x14ac:dyDescent="0.25">
      <c r="A35" s="71" t="s">
        <v>18</v>
      </c>
      <c r="B35" s="66"/>
      <c r="C35" s="66"/>
      <c r="D35" s="66"/>
      <c r="E35" s="67"/>
      <c r="F35" s="25">
        <f>'[7]УК ВР декабрь нар'!Y46+'[7]УК ВР декабрь нар'!FH46+'[7]УК ВР декабрь нар'!AW46</f>
        <v>25294.544300000009</v>
      </c>
      <c r="G35" s="1"/>
      <c r="H35" s="1"/>
    </row>
    <row r="36" spans="1:12" ht="15.75" hidden="1" x14ac:dyDescent="0.25">
      <c r="A36" s="71" t="s">
        <v>19</v>
      </c>
      <c r="B36" s="66"/>
      <c r="C36" s="66"/>
      <c r="D36" s="66"/>
      <c r="E36" s="67"/>
      <c r="F36" s="25">
        <f>'[7]УК ВР декабрь нар'!AV46+'[7]УК ВР декабрь нар'!FX46</f>
        <v>201238.22475009286</v>
      </c>
      <c r="G36" s="1"/>
      <c r="H36" s="1"/>
    </row>
    <row r="37" spans="1:12" ht="26.45" hidden="1" customHeight="1" x14ac:dyDescent="0.25">
      <c r="A37" s="76" t="s">
        <v>61</v>
      </c>
      <c r="B37" s="84"/>
      <c r="C37" s="84"/>
      <c r="D37" s="84"/>
      <c r="E37" s="85"/>
      <c r="F37" s="25">
        <f>'[7]УК ВР декабрь нар'!FY46+'[7]УК ВР декабрь нар'!AX46</f>
        <v>124600.35019986751</v>
      </c>
      <c r="G37" s="1"/>
      <c r="H37" s="1"/>
    </row>
    <row r="38" spans="1:12" x14ac:dyDescent="0.2">
      <c r="A38" s="86" t="s">
        <v>73</v>
      </c>
      <c r="B38" s="87"/>
      <c r="C38" s="87"/>
      <c r="D38" s="87"/>
      <c r="E38" s="88"/>
      <c r="F38" s="82">
        <f>SUM(F40:F44)+66319.34</f>
        <v>245135.53697877182</v>
      </c>
      <c r="G38" s="1"/>
      <c r="H38" s="1"/>
    </row>
    <row r="39" spans="1:12" ht="94.9" customHeight="1" x14ac:dyDescent="0.2">
      <c r="A39" s="89"/>
      <c r="B39" s="90"/>
      <c r="C39" s="90"/>
      <c r="D39" s="90"/>
      <c r="E39" s="91"/>
      <c r="F39" s="83"/>
      <c r="G39" s="1"/>
      <c r="H39" s="1"/>
    </row>
    <row r="40" spans="1:12" ht="15.6" hidden="1" customHeight="1" x14ac:dyDescent="0.25">
      <c r="A40" s="79" t="s">
        <v>97</v>
      </c>
      <c r="B40" s="79"/>
      <c r="C40" s="79"/>
      <c r="D40" s="79"/>
      <c r="E40" s="79"/>
      <c r="F40" s="25">
        <f>'[7]УК ВР март нар'!CQ46+'[7]УК ВР декабрь нар'!CT46+'[7]УК ВР декабрь нар'!ED46+'[7]УК ВР декабрь нар'!EE46</f>
        <v>157197.41591370729</v>
      </c>
      <c r="G40" s="1"/>
      <c r="H40" s="1"/>
      <c r="L40" s="39"/>
    </row>
    <row r="41" spans="1:12" ht="15.6" hidden="1" customHeight="1" x14ac:dyDescent="0.25">
      <c r="A41" s="79" t="s">
        <v>31</v>
      </c>
      <c r="B41" s="79"/>
      <c r="C41" s="79"/>
      <c r="D41" s="79"/>
      <c r="E41" s="79"/>
      <c r="F41" s="25">
        <f>'[7]УК ВР март нар'!CR46+'[7]УК ВР декабрь нар'!EF46</f>
        <v>3989.2856460186658</v>
      </c>
      <c r="G41" s="1"/>
      <c r="H41" s="1"/>
    </row>
    <row r="42" spans="1:12" ht="15.6" hidden="1" customHeight="1" x14ac:dyDescent="0.25">
      <c r="A42" s="79" t="s">
        <v>18</v>
      </c>
      <c r="B42" s="79"/>
      <c r="C42" s="79"/>
      <c r="D42" s="79"/>
      <c r="E42" s="79"/>
      <c r="F42" s="25">
        <f>'[7]УК ВР март нар'!CS46+'[7]УК ВР декабрь нар'!EG46</f>
        <v>9045.5219095023567</v>
      </c>
      <c r="G42" s="1"/>
      <c r="H42" s="1"/>
    </row>
    <row r="43" spans="1:12" ht="15.6" hidden="1" customHeight="1" x14ac:dyDescent="0.25">
      <c r="A43" s="79" t="s">
        <v>19</v>
      </c>
      <c r="B43" s="79"/>
      <c r="C43" s="79"/>
      <c r="D43" s="79"/>
      <c r="E43" s="79"/>
      <c r="F43" s="25">
        <f>'[7]УК ВР декабрь нар'!FA46</f>
        <v>0</v>
      </c>
      <c r="G43" s="1"/>
      <c r="H43" s="1"/>
    </row>
    <row r="44" spans="1:12" ht="51" hidden="1" customHeight="1" x14ac:dyDescent="0.25">
      <c r="A44" s="76" t="s">
        <v>63</v>
      </c>
      <c r="B44" s="77"/>
      <c r="C44" s="77"/>
      <c r="D44" s="77"/>
      <c r="E44" s="78"/>
      <c r="F44" s="25">
        <f>'[7]УК ВР март нар'!DI46+'[7]УК ВР декабрь нар'!FB46</f>
        <v>8583.9735095435244</v>
      </c>
      <c r="G44" s="1"/>
      <c r="H44" s="1"/>
    </row>
    <row r="45" spans="1:12" ht="63.6" customHeight="1" x14ac:dyDescent="0.25">
      <c r="A45" s="65" t="s">
        <v>74</v>
      </c>
      <c r="B45" s="80"/>
      <c r="C45" s="80"/>
      <c r="D45" s="80"/>
      <c r="E45" s="81"/>
      <c r="F45" s="26">
        <f>SUM(F46:F54)</f>
        <v>359219.22337894735</v>
      </c>
      <c r="G45" s="1"/>
      <c r="H45" s="1"/>
    </row>
    <row r="46" spans="1:12" ht="15.75" hidden="1" x14ac:dyDescent="0.25">
      <c r="A46" s="72" t="s">
        <v>20</v>
      </c>
      <c r="B46" s="73"/>
      <c r="C46" s="73"/>
      <c r="D46" s="73"/>
      <c r="E46" s="74"/>
      <c r="F46" s="25">
        <f>'[7]УК ВР декабрь нар'!GO46+'[7]УК ВР декабрь нар'!GP46</f>
        <v>359176.65157894738</v>
      </c>
      <c r="G46" s="1"/>
      <c r="H46" s="1"/>
      <c r="L46" s="39"/>
    </row>
    <row r="47" spans="1:12" ht="15.75" hidden="1" x14ac:dyDescent="0.25">
      <c r="A47" s="71" t="s">
        <v>31</v>
      </c>
      <c r="B47" s="66"/>
      <c r="C47" s="66"/>
      <c r="D47" s="66"/>
      <c r="E47" s="66"/>
      <c r="F47" s="25"/>
      <c r="G47" s="1"/>
      <c r="H47" s="1"/>
    </row>
    <row r="48" spans="1:12" ht="15.75" hidden="1" x14ac:dyDescent="0.25">
      <c r="A48" s="79" t="s">
        <v>21</v>
      </c>
      <c r="B48" s="79"/>
      <c r="C48" s="79"/>
      <c r="D48" s="79"/>
      <c r="E48" s="71"/>
      <c r="F48" s="25"/>
      <c r="G48" s="1"/>
      <c r="H48" s="1"/>
    </row>
    <row r="49" spans="1:15" ht="15.75" hidden="1" x14ac:dyDescent="0.25">
      <c r="A49" s="71" t="s">
        <v>17</v>
      </c>
      <c r="B49" s="66"/>
      <c r="C49" s="66"/>
      <c r="D49" s="66"/>
      <c r="E49" s="66"/>
      <c r="F49" s="25"/>
      <c r="G49" s="1"/>
      <c r="H49" s="1"/>
    </row>
    <row r="50" spans="1:15" ht="15.75" hidden="1" x14ac:dyDescent="0.25">
      <c r="A50" s="79" t="s">
        <v>22</v>
      </c>
      <c r="B50" s="79"/>
      <c r="C50" s="79"/>
      <c r="D50" s="79"/>
      <c r="E50" s="71"/>
      <c r="F50" s="25"/>
      <c r="G50" s="1"/>
      <c r="H50" s="1"/>
    </row>
    <row r="51" spans="1:15" ht="15.75" hidden="1" x14ac:dyDescent="0.25">
      <c r="A51" s="71" t="s">
        <v>17</v>
      </c>
      <c r="B51" s="66"/>
      <c r="C51" s="66"/>
      <c r="D51" s="66"/>
      <c r="E51" s="66"/>
      <c r="F51" s="25"/>
      <c r="G51" s="1"/>
      <c r="H51" s="1"/>
    </row>
    <row r="52" spans="1:15" ht="15.75" hidden="1" x14ac:dyDescent="0.25">
      <c r="A52" s="79" t="s">
        <v>18</v>
      </c>
      <c r="B52" s="79"/>
      <c r="C52" s="79"/>
      <c r="D52" s="79"/>
      <c r="E52" s="71"/>
      <c r="F52" s="25"/>
      <c r="G52" s="1"/>
      <c r="H52" s="1"/>
    </row>
    <row r="53" spans="1:15" ht="15.75" hidden="1" x14ac:dyDescent="0.25">
      <c r="A53" s="71" t="s">
        <v>19</v>
      </c>
      <c r="B53" s="66"/>
      <c r="C53" s="66"/>
      <c r="D53" s="66"/>
      <c r="E53" s="66"/>
      <c r="F53" s="25">
        <f>'[7]УК ВР декабрь нар'!GR46+'[7]УК ВР декабрь нар'!GS46+'[7]УК ВР декабрь нар'!GT46+'[7]УК ВР декабрь нар'!GU46+'[7]УК ВР декабрь нар'!GV46+'[7]УК ВР декабрь нар'!GW46+'[7]УК ВР декабрь нар'!GX46+'[7]УК ВР декабрь нар'!GY46+'[7]УК ВР декабрь нар'!GZ46</f>
        <v>42.571800000000003</v>
      </c>
      <c r="G53" s="1"/>
      <c r="H53" s="1"/>
    </row>
    <row r="54" spans="1:15" ht="15.75" hidden="1" x14ac:dyDescent="0.25">
      <c r="A54" s="76" t="s">
        <v>64</v>
      </c>
      <c r="B54" s="77"/>
      <c r="C54" s="77"/>
      <c r="D54" s="77"/>
      <c r="E54" s="78"/>
      <c r="F54" s="25"/>
      <c r="G54" s="1"/>
      <c r="H54" s="1"/>
    </row>
    <row r="55" spans="1:15" ht="15.6" hidden="1" customHeight="1" x14ac:dyDescent="0.25">
      <c r="A55" s="65" t="s">
        <v>37</v>
      </c>
      <c r="B55" s="66"/>
      <c r="C55" s="66"/>
      <c r="D55" s="66"/>
      <c r="E55" s="67"/>
      <c r="F55" s="32"/>
      <c r="G55" s="1"/>
      <c r="H55" s="1"/>
    </row>
    <row r="56" spans="1:15" ht="15.75" x14ac:dyDescent="0.25">
      <c r="A56" s="68" t="s">
        <v>75</v>
      </c>
      <c r="B56" s="69"/>
      <c r="C56" s="69"/>
      <c r="D56" s="69"/>
      <c r="E56" s="70"/>
      <c r="F56" s="26">
        <f>F31+F38+F45+F55</f>
        <v>1103885.5699802241</v>
      </c>
      <c r="H56" s="1"/>
      <c r="K56" s="19"/>
    </row>
    <row r="57" spans="1:15" ht="15.75" x14ac:dyDescent="0.25">
      <c r="A57" s="31" t="s">
        <v>66</v>
      </c>
      <c r="B57" s="60"/>
      <c r="C57" s="60"/>
      <c r="D57" s="60"/>
      <c r="E57" s="60"/>
      <c r="F57" s="26">
        <f>F58+F59+F60</f>
        <v>83670.28</v>
      </c>
      <c r="G57" s="1"/>
      <c r="H57" s="1"/>
    </row>
    <row r="58" spans="1:15" ht="15.75" x14ac:dyDescent="0.25">
      <c r="A58" s="71" t="s">
        <v>23</v>
      </c>
      <c r="B58" s="66"/>
      <c r="C58" s="66"/>
      <c r="D58" s="66"/>
      <c r="E58" s="66"/>
      <c r="F58" s="25">
        <v>19384.939999999999</v>
      </c>
      <c r="G58" s="1"/>
      <c r="H58" s="1"/>
    </row>
    <row r="59" spans="1:15" ht="15.75" x14ac:dyDescent="0.25">
      <c r="A59" s="71" t="s">
        <v>24</v>
      </c>
      <c r="B59" s="66"/>
      <c r="C59" s="66"/>
      <c r="D59" s="66"/>
      <c r="E59" s="66"/>
      <c r="F59" s="25">
        <v>64285.34</v>
      </c>
      <c r="G59" s="1"/>
      <c r="H59" s="1"/>
    </row>
    <row r="60" spans="1:15" ht="18" hidden="1" customHeight="1" x14ac:dyDescent="0.25">
      <c r="A60" s="72" t="s">
        <v>25</v>
      </c>
      <c r="B60" s="73"/>
      <c r="C60" s="73"/>
      <c r="D60" s="73"/>
      <c r="E60" s="74"/>
      <c r="F60" s="25">
        <v>0</v>
      </c>
      <c r="G60" s="1"/>
      <c r="H60" s="1"/>
    </row>
    <row r="61" spans="1:15" ht="15.75" x14ac:dyDescent="0.25">
      <c r="A61" s="75" t="s">
        <v>67</v>
      </c>
      <c r="B61" s="75"/>
      <c r="C61" s="75"/>
      <c r="D61" s="75"/>
      <c r="E61" s="75"/>
      <c r="F61" s="26">
        <f>F56+F57</f>
        <v>1187555.8499802242</v>
      </c>
      <c r="G61" s="1"/>
      <c r="H61" s="1"/>
      <c r="N61" s="19"/>
      <c r="O61" s="19"/>
    </row>
    <row r="62" spans="1:15" ht="15.75" x14ac:dyDescent="0.25">
      <c r="A62" s="63" t="s">
        <v>26</v>
      </c>
      <c r="B62" s="63"/>
      <c r="C62" s="63"/>
      <c r="D62" s="63"/>
      <c r="E62" s="63"/>
      <c r="F62" s="27">
        <f>E17</f>
        <v>801468.28</v>
      </c>
      <c r="G62" s="1"/>
      <c r="H62" s="1"/>
    </row>
    <row r="63" spans="1:15" ht="15.75" x14ac:dyDescent="0.25">
      <c r="A63" s="63" t="s">
        <v>27</v>
      </c>
      <c r="B63" s="63"/>
      <c r="C63" s="63"/>
      <c r="D63" s="63"/>
      <c r="E63" s="63"/>
      <c r="F63" s="26">
        <f>F17</f>
        <v>759982.13</v>
      </c>
      <c r="G63" s="1"/>
      <c r="H63" s="28"/>
    </row>
    <row r="64" spans="1:15" ht="15.75" x14ac:dyDescent="0.25">
      <c r="A64" s="64" t="s">
        <v>90</v>
      </c>
      <c r="B64" s="64"/>
      <c r="C64" s="64"/>
      <c r="D64" s="64"/>
      <c r="E64" s="64"/>
      <c r="F64" s="26">
        <f>F30+F62-F61</f>
        <v>-391392.15758371761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42" t="s">
        <v>91</v>
      </c>
      <c r="B68" s="142"/>
      <c r="C68" s="142"/>
      <c r="D68" s="142"/>
      <c r="E68" s="142"/>
      <c r="F68" s="52">
        <f>F64-G17</f>
        <v>-505300.44758371759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Козловская 5</vt:lpstr>
      <vt:lpstr>Козловская 5(2019)</vt:lpstr>
      <vt:lpstr>Козловская 5(2020)</vt:lpstr>
      <vt:lpstr>Козловская 5(2021)</vt:lpstr>
      <vt:lpstr>Козловская 5(2022)</vt:lpstr>
      <vt:lpstr>Козловская 5(2023)</vt:lpstr>
      <vt:lpstr>'Козловская 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2018-04-11T11:16:34Z</cp:lastPrinted>
  <dcterms:created xsi:type="dcterms:W3CDTF">2013-05-24T09:13:10Z</dcterms:created>
  <dcterms:modified xsi:type="dcterms:W3CDTF">2024-05-20T11:30:56Z</dcterms:modified>
</cp:coreProperties>
</file>